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76" windowWidth="14940" windowHeight="9156"/>
  </bookViews>
  <sheets>
    <sheet name="Бюджет" sheetId="1" r:id="rId1"/>
  </sheets>
  <definedNames>
    <definedName name="_xlnm._FilterDatabase" localSheetId="0" hidden="1">Бюджет!$A$6:$J$228</definedName>
    <definedName name="APPT" localSheetId="0">Бюджет!$A$16</definedName>
    <definedName name="FIO" localSheetId="0">Бюджет!$F$16</definedName>
    <definedName name="LAST_CELL" localSheetId="0">Бюджет!#REF!</definedName>
    <definedName name="SIGN" localSheetId="0">Бюджет!$A$16:$H$17</definedName>
  </definedNames>
  <calcPr calcId="144525"/>
</workbook>
</file>

<file path=xl/calcChain.xml><?xml version="1.0" encoding="utf-8"?>
<calcChain xmlns="http://schemas.openxmlformats.org/spreadsheetml/2006/main">
  <c r="G13" i="1" l="1"/>
  <c r="H13" i="1"/>
  <c r="G14" i="1"/>
  <c r="H14" i="1"/>
  <c r="G15" i="1"/>
  <c r="H15" i="1"/>
  <c r="G16" i="1"/>
  <c r="H16" i="1"/>
  <c r="G17" i="1"/>
  <c r="H17" i="1"/>
  <c r="G18" i="1"/>
  <c r="H18" i="1"/>
  <c r="G19" i="1"/>
  <c r="H19" i="1"/>
  <c r="G20" i="1"/>
  <c r="H20" i="1"/>
  <c r="G21" i="1"/>
  <c r="H21" i="1"/>
  <c r="G22" i="1"/>
  <c r="H22" i="1"/>
  <c r="G23" i="1"/>
  <c r="H23" i="1"/>
  <c r="G24" i="1"/>
  <c r="H24" i="1"/>
  <c r="G25" i="1"/>
  <c r="H25" i="1"/>
  <c r="G26" i="1"/>
  <c r="H26" i="1"/>
  <c r="G27" i="1"/>
  <c r="H27" i="1"/>
  <c r="G28" i="1"/>
  <c r="H28" i="1"/>
  <c r="G29" i="1"/>
  <c r="H29" i="1"/>
  <c r="G30" i="1"/>
  <c r="H30" i="1"/>
  <c r="G31" i="1"/>
  <c r="H31" i="1"/>
  <c r="G32" i="1"/>
  <c r="H32" i="1"/>
  <c r="G33" i="1"/>
  <c r="H33" i="1"/>
  <c r="G34" i="1"/>
  <c r="H34" i="1"/>
  <c r="G35" i="1"/>
  <c r="H35" i="1"/>
  <c r="G36" i="1"/>
  <c r="H36" i="1"/>
  <c r="G37" i="1"/>
  <c r="H37" i="1"/>
  <c r="G38" i="1"/>
  <c r="H38" i="1"/>
  <c r="G39" i="1"/>
  <c r="H39" i="1"/>
  <c r="G40" i="1"/>
  <c r="H40" i="1"/>
  <c r="G41" i="1"/>
  <c r="H41" i="1"/>
  <c r="G42" i="1"/>
  <c r="H42" i="1"/>
  <c r="G43" i="1"/>
  <c r="H43" i="1"/>
  <c r="G44" i="1"/>
  <c r="H44" i="1"/>
  <c r="G45" i="1"/>
  <c r="H45" i="1"/>
  <c r="G46" i="1"/>
  <c r="H46" i="1"/>
  <c r="G47" i="1"/>
  <c r="H47" i="1"/>
  <c r="G48" i="1"/>
  <c r="H48" i="1"/>
  <c r="G49" i="1"/>
  <c r="H49" i="1"/>
  <c r="G50" i="1"/>
  <c r="H50" i="1"/>
  <c r="G51" i="1"/>
  <c r="H51" i="1"/>
  <c r="G52" i="1"/>
  <c r="H52" i="1"/>
  <c r="G53" i="1"/>
  <c r="H53" i="1"/>
  <c r="G54" i="1"/>
  <c r="H54" i="1"/>
  <c r="G55" i="1"/>
  <c r="H55" i="1"/>
  <c r="G56" i="1"/>
  <c r="H56" i="1"/>
  <c r="G57" i="1"/>
  <c r="H57" i="1"/>
  <c r="G58" i="1"/>
  <c r="H58" i="1"/>
  <c r="G59" i="1"/>
  <c r="H59" i="1"/>
  <c r="G60" i="1"/>
  <c r="H60" i="1"/>
  <c r="H61" i="1"/>
  <c r="G62" i="1"/>
  <c r="H62" i="1"/>
  <c r="G63" i="1"/>
  <c r="H63" i="1"/>
  <c r="G64" i="1"/>
  <c r="H64" i="1"/>
  <c r="G65" i="1"/>
  <c r="H65" i="1"/>
  <c r="G66" i="1"/>
  <c r="H66" i="1"/>
  <c r="G67" i="1"/>
  <c r="H67" i="1"/>
  <c r="G68" i="1"/>
  <c r="H68" i="1"/>
  <c r="G69" i="1"/>
  <c r="H69" i="1"/>
  <c r="G70" i="1"/>
  <c r="H70" i="1"/>
  <c r="G71" i="1"/>
  <c r="H71" i="1"/>
  <c r="G72" i="1"/>
  <c r="H72" i="1"/>
  <c r="G73" i="1"/>
  <c r="H73" i="1"/>
  <c r="G74" i="1"/>
  <c r="H74" i="1"/>
  <c r="G75" i="1"/>
  <c r="H75" i="1"/>
  <c r="G76" i="1"/>
  <c r="H76" i="1"/>
  <c r="G77" i="1"/>
  <c r="H77" i="1"/>
  <c r="G78" i="1"/>
  <c r="H78" i="1"/>
  <c r="G79" i="1"/>
  <c r="H79" i="1"/>
  <c r="G80" i="1"/>
  <c r="H80" i="1"/>
  <c r="G81" i="1"/>
  <c r="H81" i="1"/>
  <c r="G82" i="1"/>
  <c r="H82" i="1"/>
  <c r="G83" i="1"/>
  <c r="H83" i="1"/>
  <c r="G84" i="1"/>
  <c r="H84" i="1"/>
  <c r="G85" i="1"/>
  <c r="H85" i="1"/>
  <c r="G86" i="1"/>
  <c r="H86" i="1"/>
  <c r="G87" i="1"/>
  <c r="H87" i="1"/>
  <c r="G88" i="1"/>
  <c r="H88" i="1"/>
  <c r="G89" i="1"/>
  <c r="H89" i="1"/>
  <c r="G90" i="1"/>
  <c r="H90" i="1"/>
  <c r="G91" i="1"/>
  <c r="H91" i="1"/>
  <c r="G92" i="1"/>
  <c r="H92" i="1"/>
  <c r="G93" i="1"/>
  <c r="H93" i="1"/>
  <c r="G94" i="1"/>
  <c r="H94" i="1"/>
  <c r="G95" i="1"/>
  <c r="H95" i="1"/>
  <c r="G96" i="1"/>
  <c r="H96" i="1"/>
  <c r="G97" i="1"/>
  <c r="H97" i="1"/>
  <c r="G98" i="1"/>
  <c r="H98" i="1"/>
  <c r="G99" i="1"/>
  <c r="H99" i="1"/>
  <c r="G100" i="1"/>
  <c r="H100" i="1"/>
  <c r="G101" i="1"/>
  <c r="H101" i="1"/>
  <c r="G102" i="1"/>
  <c r="H102" i="1"/>
  <c r="G103" i="1"/>
  <c r="H103" i="1"/>
  <c r="G104" i="1"/>
  <c r="H104" i="1"/>
  <c r="G105" i="1"/>
  <c r="H105" i="1"/>
  <c r="G106" i="1"/>
  <c r="H106" i="1"/>
  <c r="G107" i="1"/>
  <c r="H107" i="1"/>
  <c r="G108" i="1"/>
  <c r="H108" i="1"/>
  <c r="G109" i="1"/>
  <c r="H109" i="1"/>
  <c r="G110" i="1"/>
  <c r="H110" i="1"/>
  <c r="G111" i="1"/>
  <c r="H111" i="1"/>
  <c r="G112" i="1"/>
  <c r="H112" i="1"/>
  <c r="G113" i="1"/>
  <c r="H113" i="1"/>
  <c r="G114" i="1"/>
  <c r="H114" i="1"/>
  <c r="G115" i="1"/>
  <c r="H115" i="1"/>
  <c r="G116" i="1"/>
  <c r="H116" i="1"/>
  <c r="G117" i="1"/>
  <c r="H117" i="1"/>
  <c r="G118" i="1"/>
  <c r="H118" i="1"/>
  <c r="G119" i="1"/>
  <c r="H119" i="1"/>
  <c r="G120" i="1"/>
  <c r="H120" i="1"/>
  <c r="G121" i="1"/>
  <c r="H121" i="1"/>
  <c r="G122" i="1"/>
  <c r="H122" i="1"/>
  <c r="G123" i="1"/>
  <c r="H123" i="1"/>
  <c r="G124" i="1"/>
  <c r="H124" i="1"/>
  <c r="G125" i="1"/>
  <c r="H125" i="1"/>
  <c r="G126" i="1"/>
  <c r="H126" i="1"/>
  <c r="G127" i="1"/>
  <c r="H127" i="1"/>
  <c r="G128" i="1"/>
  <c r="H128" i="1"/>
  <c r="G129" i="1"/>
  <c r="H129" i="1"/>
  <c r="G130" i="1"/>
  <c r="H130" i="1"/>
  <c r="G131" i="1"/>
  <c r="H131" i="1"/>
  <c r="G132" i="1"/>
  <c r="H132" i="1"/>
  <c r="G133" i="1"/>
  <c r="H133" i="1"/>
  <c r="G134" i="1"/>
  <c r="H134" i="1"/>
  <c r="G135" i="1"/>
  <c r="H135" i="1"/>
  <c r="G136" i="1"/>
  <c r="H136" i="1"/>
  <c r="G137" i="1"/>
  <c r="H137" i="1"/>
  <c r="G138" i="1"/>
  <c r="H138" i="1"/>
  <c r="G139" i="1"/>
  <c r="H139" i="1"/>
  <c r="G140" i="1"/>
  <c r="H140" i="1"/>
  <c r="G141" i="1"/>
  <c r="H141" i="1"/>
  <c r="G142" i="1"/>
  <c r="H142" i="1"/>
  <c r="G143" i="1"/>
  <c r="H143" i="1"/>
  <c r="G144" i="1"/>
  <c r="H144" i="1"/>
  <c r="G145" i="1"/>
  <c r="H145" i="1"/>
  <c r="G146" i="1"/>
  <c r="H146" i="1"/>
  <c r="G147" i="1"/>
  <c r="H147" i="1"/>
  <c r="G148" i="1"/>
  <c r="H148" i="1"/>
  <c r="G149" i="1"/>
  <c r="H149" i="1"/>
  <c r="G150" i="1"/>
  <c r="H150" i="1"/>
  <c r="G151" i="1"/>
  <c r="H151" i="1"/>
  <c r="G152" i="1"/>
  <c r="H152" i="1"/>
  <c r="G153" i="1"/>
  <c r="H153" i="1"/>
  <c r="G154" i="1"/>
  <c r="H154" i="1"/>
  <c r="G155" i="1"/>
  <c r="H155" i="1"/>
  <c r="G156" i="1"/>
  <c r="H156" i="1"/>
  <c r="G157" i="1"/>
  <c r="H157" i="1"/>
  <c r="G158" i="1"/>
  <c r="H158" i="1"/>
  <c r="H159" i="1"/>
  <c r="G160" i="1"/>
  <c r="H160" i="1"/>
  <c r="G161" i="1"/>
  <c r="H161" i="1"/>
  <c r="G162" i="1"/>
  <c r="H162" i="1"/>
  <c r="G163" i="1"/>
  <c r="H163" i="1"/>
  <c r="G164" i="1"/>
  <c r="H164" i="1"/>
  <c r="G165" i="1"/>
  <c r="H165" i="1"/>
  <c r="G166" i="1"/>
  <c r="H166" i="1"/>
  <c r="G167" i="1"/>
  <c r="H167" i="1"/>
  <c r="G168" i="1"/>
  <c r="H168" i="1"/>
  <c r="G169" i="1"/>
  <c r="H169" i="1"/>
  <c r="G170" i="1"/>
  <c r="H170" i="1"/>
  <c r="G171" i="1"/>
  <c r="H171" i="1"/>
  <c r="G172" i="1"/>
  <c r="H172" i="1"/>
  <c r="G173" i="1"/>
  <c r="H173" i="1"/>
  <c r="G174" i="1"/>
  <c r="H174" i="1"/>
  <c r="G175" i="1"/>
  <c r="H175" i="1"/>
  <c r="G176" i="1"/>
  <c r="H176" i="1"/>
  <c r="G177" i="1"/>
  <c r="H177" i="1"/>
  <c r="G178" i="1"/>
  <c r="H178" i="1"/>
  <c r="G179" i="1"/>
  <c r="H179" i="1"/>
  <c r="G180" i="1"/>
  <c r="H180" i="1"/>
  <c r="G181" i="1"/>
  <c r="H181" i="1"/>
  <c r="G182" i="1"/>
  <c r="H182" i="1"/>
  <c r="G183" i="1"/>
  <c r="H183" i="1"/>
  <c r="G184" i="1"/>
  <c r="H184" i="1"/>
  <c r="G185" i="1"/>
  <c r="H185" i="1"/>
  <c r="G186" i="1"/>
  <c r="H186" i="1"/>
  <c r="G187" i="1"/>
  <c r="H187" i="1"/>
  <c r="G188" i="1"/>
  <c r="H188" i="1"/>
  <c r="G189" i="1"/>
  <c r="H189" i="1"/>
  <c r="G190" i="1"/>
  <c r="H190" i="1"/>
  <c r="G191" i="1"/>
  <c r="H191" i="1"/>
  <c r="G192" i="1"/>
  <c r="H192" i="1"/>
  <c r="G193" i="1"/>
  <c r="H193" i="1"/>
  <c r="G194" i="1"/>
  <c r="H194" i="1"/>
  <c r="G195" i="1"/>
  <c r="H195" i="1"/>
  <c r="G196" i="1"/>
  <c r="H196" i="1"/>
  <c r="G197" i="1"/>
  <c r="H197" i="1"/>
  <c r="G198" i="1"/>
  <c r="H198" i="1"/>
  <c r="G199" i="1"/>
  <c r="H199" i="1"/>
  <c r="G200" i="1"/>
  <c r="H200" i="1"/>
  <c r="G201" i="1"/>
  <c r="H201" i="1"/>
  <c r="G202" i="1"/>
  <c r="H202" i="1"/>
  <c r="G203" i="1"/>
  <c r="H203" i="1"/>
  <c r="G204" i="1"/>
  <c r="H204" i="1"/>
  <c r="G205" i="1"/>
  <c r="H205" i="1"/>
  <c r="G206" i="1"/>
  <c r="H206" i="1"/>
  <c r="G207" i="1"/>
  <c r="H207" i="1"/>
  <c r="G208" i="1"/>
  <c r="H208" i="1"/>
  <c r="G209" i="1"/>
  <c r="H209" i="1"/>
  <c r="G210" i="1"/>
  <c r="H210" i="1"/>
  <c r="G211" i="1"/>
  <c r="H211" i="1"/>
  <c r="G212" i="1"/>
  <c r="H212" i="1"/>
  <c r="G213" i="1"/>
  <c r="H213" i="1"/>
  <c r="G214" i="1"/>
  <c r="H214" i="1"/>
  <c r="G215" i="1"/>
  <c r="H215" i="1"/>
  <c r="G216" i="1"/>
  <c r="H216" i="1"/>
  <c r="G217" i="1"/>
  <c r="H217" i="1"/>
  <c r="G218" i="1"/>
  <c r="H218" i="1"/>
  <c r="G219" i="1"/>
  <c r="H219" i="1"/>
  <c r="G220" i="1"/>
  <c r="H220" i="1"/>
  <c r="G221" i="1"/>
  <c r="H221" i="1"/>
  <c r="G222" i="1"/>
  <c r="H222" i="1"/>
  <c r="G223" i="1"/>
  <c r="H223" i="1"/>
  <c r="G224" i="1"/>
  <c r="H224" i="1"/>
  <c r="G225" i="1"/>
  <c r="H225" i="1"/>
  <c r="G226" i="1"/>
  <c r="H226" i="1"/>
  <c r="G227" i="1"/>
  <c r="H227" i="1"/>
  <c r="G228" i="1"/>
  <c r="H228" i="1"/>
  <c r="H12" i="1"/>
  <c r="G12" i="1"/>
  <c r="H11" i="1"/>
  <c r="G11" i="1"/>
  <c r="H10" i="1"/>
  <c r="G10" i="1"/>
  <c r="H9" i="1"/>
  <c r="G9" i="1"/>
  <c r="H8" i="1"/>
  <c r="G8" i="1"/>
  <c r="H7" i="1"/>
  <c r="G7" i="1"/>
</calcChain>
</file>

<file path=xl/sharedStrings.xml><?xml version="1.0" encoding="utf-8"?>
<sst xmlns="http://schemas.openxmlformats.org/spreadsheetml/2006/main" count="619" uniqueCount="450">
  <si>
    <t>руб.</t>
  </si>
  <si>
    <t>КЦСР</t>
  </si>
  <si>
    <t>Наименование КЦСР</t>
  </si>
  <si>
    <t>КВСР</t>
  </si>
  <si>
    <t>Итого</t>
  </si>
  <si>
    <t>0200000000</t>
  </si>
  <si>
    <t>Муниципальная программа "Развитие транспортной инфраструктуры Минусинского района"</t>
  </si>
  <si>
    <t>0210000000</t>
  </si>
  <si>
    <t>Подпрограмма "Дороги Минусинского района"</t>
  </si>
  <si>
    <t>021009Д001</t>
  </si>
  <si>
    <t>Дорожный фонд администрации Минусинского района. Дороги Минусинского района, муниципальной программы "Развитие транспортной инфраструктуры Минусинского района"</t>
  </si>
  <si>
    <t>815</t>
  </si>
  <si>
    <t>864</t>
  </si>
  <si>
    <t>02100SД160</t>
  </si>
  <si>
    <t>Расходы на капитальный ремонт и ремонт автомобильных дорог общего пользования местного значения за счет средств дорожного фонда Красноярского края и Минусинского района. Дороги Минусинского района, муниципальной программы "Развитие транспортной инфраструктуры Минусинского района"</t>
  </si>
  <si>
    <t>0230000000</t>
  </si>
  <si>
    <t>Подпрограмма "Организация пассажирских перевозок по межмуниципальным маршрутам Минусинского района"</t>
  </si>
  <si>
    <t>0230076470</t>
  </si>
  <si>
    <t>Расходы на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 соединяющим поселения, расположенные в границах муниципального района, с его административным центром .Организация пассажирских перевозок по межмуниципальным маршрутам Минусинского района ,муниципальной программы "Развитие транспортной инфраструктуры Минусинского района"</t>
  </si>
  <si>
    <t>0300000000</t>
  </si>
  <si>
    <t>Муниципальная программа "Содействие развитию сельского хозяйства в Минусинском районе"</t>
  </si>
  <si>
    <t>0310000000</t>
  </si>
  <si>
    <t>Подпрограмма "Обеспечение реализации муниципальной программы и прочие мероприятия"</t>
  </si>
  <si>
    <t>0310075170</t>
  </si>
  <si>
    <t>Расходы на выполнение отдельных государственных полномочий по решению вопросов поддержки сельскохозяйственного производства за счет средств краевого бюджета. Обеспечение реализации муниципальной программы и прочие мероприятия, муниципальной программы "Содействие развитию сельского хозяйства в Минусинском районе"</t>
  </si>
  <si>
    <t>0310075180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</si>
  <si>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 за счет средств краевого бюджета. Обеспечение реализации муниципальной программы и прочие мероприятия, муниципальной программы "Содействие развитию сельского хозяйства в Минусинском районе"</t>
  </si>
  <si>
    <t>0310082310</t>
  </si>
  <si>
    <t>Расходы на организацию, проведение и участие в конкурсах, выставках, совещаниях и соревнованиях в агропромышленном комплексе. Обеспечение реализации муниципальной программы и прочие мероприятия, муниципальной программы "Содействие развитию сельского хозяйства в Минусинском районе"</t>
  </si>
  <si>
    <t>0400000000</t>
  </si>
  <si>
    <t>Муниципальная программа "Развитие малого и среднего предпринимательства и инвестиционной деятельности"</t>
  </si>
  <si>
    <t>0410000000</t>
  </si>
  <si>
    <t>Подпрограмма "Поддержка и развитие малого и среднего предпринимательства Минусинского района"</t>
  </si>
  <si>
    <t>04100S6610</t>
  </si>
  <si>
    <t>Расходы на реализацию инвестиционных проектов субъектов малого и среднего предпринимательства в приоритетных отраслях. Поддержка и развитие малого и среднего предпринимательства Минусинского района, муниципальной программы "Развитие малого и среднего предпринимательства и инвестиционной деятельности"</t>
  </si>
  <si>
    <t>04100S6680</t>
  </si>
  <si>
    <t>Расходы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Поддержка и развитие малого и среднего предпринимательства Минусинского района, муниципальной программы "Развитие малого и среднего предпринимательства и инвестиционной деятельности"</t>
  </si>
  <si>
    <t>0500000000</t>
  </si>
  <si>
    <t>Муниципальная программа "Реформирование и модернизация жилищно-коммунального хозяйства"</t>
  </si>
  <si>
    <t>0510000000</t>
  </si>
  <si>
    <t>Подпрограмма "Обращение с отходами в Минусинском районе"</t>
  </si>
  <si>
    <t>0510001200</t>
  </si>
  <si>
    <t>Расходы на ликвидацию несанкционированных свалок. Обращение с отходами в Минусинском районе, муниципальной программы "Реформирование и модернизация жилищно-коммунального хозяйства"</t>
  </si>
  <si>
    <t>05100S4630</t>
  </si>
  <si>
    <t>Расходы на организацию (строительство) мест (площадок) накопления отходов потребления и приобретение контейнерного оборудования. Обращение с отходами в Минусинском районе, муниципальной программы "Реформирование и модернизация жилищно-коммунального хозяйства"</t>
  </si>
  <si>
    <t>0520000000</t>
  </si>
  <si>
    <t>0520000700</t>
  </si>
  <si>
    <t>Расходы на оплату работ (услуг) по ремонту мобильных дизельных электростанций,за счет средств резервного фонда администрации Минусинского района. Обеспечение реализации муниципальной программы и прочие мероприятия, муниципальной программы "Реформирование и модернизация жилищно-коммунального хозяйства"</t>
  </si>
  <si>
    <t>0520000810</t>
  </si>
  <si>
    <t>Расходы на функционирование МКУ "Служба заказчика" Минусинского района. Обеспечение реализации муниципальной программы и прочие мероприятия, муниципальной программы "Реформирование и модернизация жилищно-коммунального хозяйства"</t>
  </si>
  <si>
    <t>0520075700</t>
  </si>
  <si>
    <t>Расходы на осуществление государственных полномочий по реализации отдельных мер по обеспечению ограничения платы граждан за коммунальные услуги за счет средств краевого бюджета.Обеспечение реализации муниципальной программы и прочие мероприятия, муниципальной программы "Реформирование и модернизация жилищно-коммунального хозяйства"</t>
  </si>
  <si>
    <t>0540000000</t>
  </si>
  <si>
    <t>Подпрограмма "Модернизация, реконструкция и капитальный ремонт объектов коммунальной инфраструктуры муниципального образования Минусинский район"</t>
  </si>
  <si>
    <t>0540000700</t>
  </si>
  <si>
    <t>Расходы на оплату работ (услуг) по ремонту мобильных дизельных электростанций,за счет средств резервного фонда администрации Минусинского района.Модернизация, реконстракция и капитальный ремонт объектов коммунальной инфраструктуры муниципального образования Минусинский район, муниципальной программы "Реформирование и модернизация жилищно-коммунального хозяйства"</t>
  </si>
  <si>
    <t>0540010110</t>
  </si>
  <si>
    <t>Расходы на проведение аварийно-восстановительных работ в рамках устранения последствий ЧС от 05.04.2025г.Модернизация, реконструкция и капитальный ремонт объектов коммунальной инфраструктуры муниципального образования Минусинский район, муниципальной программы "Реформирование и модернизация жилищно-коммунального хозяйства"</t>
  </si>
  <si>
    <t>0540077450</t>
  </si>
  <si>
    <t>Расходы за содействие развитию налогового потенциала. Модернизация, реконструкция и капитальный ремонт объектов коммунальной инфраструктуры муниципального образования Минусинский район, муниципальной программы "Реформирование и модернизация жилищно-коммунального хозяйства".</t>
  </si>
  <si>
    <t>0540085710</t>
  </si>
  <si>
    <t>Расходы на проведение ремонта, обслуживания и содержания объектов коммунальной инфраструктуры. Модернизация, реконструкция и капитальный ремонт объектов коммунальной инфраструктуры муниципального образования Минусинский район, муниципальной программы "Реформирование и модернизация жилищно-коммунального хозяйства"</t>
  </si>
  <si>
    <t>0540085770</t>
  </si>
  <si>
    <t>Расходы на оплату исполнительных листов.Модернизация, реконструкция и капитальный ремонт объектов коммунальной инфраструктуры муниципального образования Минусинский район, муниципальной программы "Реформирование и модернизация жилищно-коммунального хозяйства"</t>
  </si>
  <si>
    <t>05400S4610</t>
  </si>
  <si>
    <t>Расходы на строительство муниципальных объектов коммунальной и транспортной инфраструктуры. Модернизация, реконструкция и капитальный ремонт объектов коммунальной инфраструктуры муниципального образования Минусинский район, муниципальной программы "Реформирование и модернизация жилищно-коммунального хозяйства".</t>
  </si>
  <si>
    <t>05400S5710</t>
  </si>
  <si>
    <t>Расходы на капитальный ремонт, реконструкцию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Модернизация, реконструкция и капитальный ремонт объектов коммунальной инфраструктуры муниципального образования Минусинский район, муниципальной программы "Реформирование и модернизация жилищно-коммунального хозяйства"</t>
  </si>
  <si>
    <t>0600000000</t>
  </si>
  <si>
    <t>Муниципальная программа "Молодежь Минусинского района"</t>
  </si>
  <si>
    <t>0610000000</t>
  </si>
  <si>
    <t>Подпрограмма "Поддержка инициативной молодежи Минусинского района"</t>
  </si>
  <si>
    <t>0610000810</t>
  </si>
  <si>
    <t>Расходы на обеспечение деятельности (оказание услуг) подведомственных учреждений за счет районного бюджета. Поддержка инициативной молодежи Минусинского района, муниципальной программы "Молодежь Минусинского района"</t>
  </si>
  <si>
    <t>857</t>
  </si>
  <si>
    <t>0610082660</t>
  </si>
  <si>
    <t>Расходы на организацию и проведение молодёжных районных фестивалей и конкурсов. Поддержка инициативной молодежи Минусинского района, муниципальной программы "Молодежь Минусинского района"</t>
  </si>
  <si>
    <t>0610082700</t>
  </si>
  <si>
    <t>Расходы на организацию Муниципального конкурса молодёжных проектов. Поддержка инициативной молодежи Минусинского района, муниципальной программы "Молодежь Минусинского района"</t>
  </si>
  <si>
    <t>06100S4560</t>
  </si>
  <si>
    <t>Расходы на поддержку деятельности муниципальных молодежных центров. Поддержка инициативной молодежи Минусинского района, муниципальной программы "Молодежь Минусинского района"</t>
  </si>
  <si>
    <t>0700000000</t>
  </si>
  <si>
    <t>Муниципальная программа "Развитие образования Минусинского района"</t>
  </si>
  <si>
    <t>0710000000</t>
  </si>
  <si>
    <t>Подпрограмма "Развитие начального, среднего и общего образования"</t>
  </si>
  <si>
    <t>0710000333</t>
  </si>
  <si>
    <t>Расходы за счет средств грантов.Развитие начального, среднего и общего образования, муниципальной программы "Развитие образования Минусинского района"</t>
  </si>
  <si>
    <t>874</t>
  </si>
  <si>
    <t>0710000810</t>
  </si>
  <si>
    <t>Расходы на обеспечение деятельности (оказание услуг) подведомственных учреждений за счет районного бюджета. Развитие начального, среднего и общего образования, муниципальной программы "Развитие образования Минусинского района"</t>
  </si>
  <si>
    <t>0710000820</t>
  </si>
  <si>
    <t>Расходы на выполнение работ по устранению нарушений по предписаниям надзорных органов, на выполнение решений судов. Развитие начального, среднего и общего образования, муниципальной программы "Развитие образования Минусинского района"</t>
  </si>
  <si>
    <t>0710000999</t>
  </si>
  <si>
    <t>Расходы за счет средств родительской платы. Развитие начального, среднего и общего образования, муниципальной программы "Развитие образования Минусинского района"</t>
  </si>
  <si>
    <t>0710008530</t>
  </si>
  <si>
    <t>Расходы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Развитие начального, среднего и общего образования, муниципальной программы "Развитие образования Минусинского района"</t>
  </si>
  <si>
    <t>0710010110</t>
  </si>
  <si>
    <t>Расходы на проведение аварийно-восстановительных работ в рамках устранения последствий ЧС от 05.04.2025г. Развитие начального, среднего и общего образования, муниципальной программы "Развитие образования Минусинского района"</t>
  </si>
  <si>
    <t>0710074090</t>
  </si>
  <si>
    <t>Расходы на осуществление государственных полномочий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общеобразовательных организаций за счет средств краевого бюджета. Развитие начального, среднего и общего образования, муниципальной программы "Развитие образования Минусинского района"</t>
  </si>
  <si>
    <t>0710075640</t>
  </si>
  <si>
    <t>Расходы на осуществление государственных полномочий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 за счет средств краевого бюджета. Развитие начального, среднего и общего образования, муниципальной программы "Развитие образования Минусинского района"</t>
  </si>
  <si>
    <t>0710075660</t>
  </si>
  <si>
    <t>Расходы на осуществление государственных полномочий по обеспечению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за счет средств краевого бюджета. Развитие начального, среднего и общего образования, муниципальной программы "Развитие образования Минусинского района"</t>
  </si>
  <si>
    <t>0710083710</t>
  </si>
  <si>
    <t>Расходы на организацию и проведение учебных сборов с юношами 10 классов. Развитие начального, среднего и общего образования, муниципальной программы "Развитие образования Минусинского района"</t>
  </si>
  <si>
    <t>0710083720</t>
  </si>
  <si>
    <t>Расходы на развитие педагогического мастерства. Развитие начального, среднего и общего образования, муниципальной программы "Развитие образования Минусинского района"</t>
  </si>
  <si>
    <t>07100L3040</t>
  </si>
  <si>
    <t>Расходы на софинансирование организации и 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Развитие начального, среднего и общего образования, муниципальной программы "Развитие образования Минусинского района"</t>
  </si>
  <si>
    <t>07100L7502</t>
  </si>
  <si>
    <t>Расходы на реализацию мероприятий по модернизации школьных систем образования. Развитие начального, среднего и общего образования, муниципальной программы "Развитие образования Минусинского района"</t>
  </si>
  <si>
    <t>07100S4700</t>
  </si>
  <si>
    <t>Расходы на создание условий для предоставления горячего питания обучающимся общеобразовательных организаций. Развитие начального, среднего и общего образования, муниципальной программы "Развитие образования Минусинского района"</t>
  </si>
  <si>
    <t>07100S5590</t>
  </si>
  <si>
    <t>Расходы на проведение мероприятий по обеспечению антитеррористической защищенности объектов образования. Развитие начального, среднего и общего образования, муниципальной программы "Развитие образования Минусинского района"</t>
  </si>
  <si>
    <t>07100S5630</t>
  </si>
  <si>
    <t>Расходы на проведение работ в общеобразовательных организациях с целью приведения зданий и сооружений в соответствие требованиям надзорных органов .Развитие начального, среднего и общего образования, муниципальной программы "Развитие образования Минусинского района"</t>
  </si>
  <si>
    <t>07100S5820</t>
  </si>
  <si>
    <t>Расходы бюджетам муниципальных образований на приведение зданий и сооружений организаций, реализующих образовательные программы дошкольного образования, в соответствие с требованием законодательства. Развитие начального, среднего и общего образования, муниципальной программы "Развитие образования Минусинского района"</t>
  </si>
  <si>
    <t>07100S5830</t>
  </si>
  <si>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Развитие начального, среднего и общего образования, муниципальной программы "Развитие образования Минусинского района"</t>
  </si>
  <si>
    <t>071Ю400000</t>
  </si>
  <si>
    <t>071Ю455590</t>
  </si>
  <si>
    <t>Расходы на оснащение предметных кабинетов общеобразовательных организаций средствами обучения и воспитания.Развитие начального, среднего и общего образования, муниципальной программы "Развитие образования Минусинского района"</t>
  </si>
  <si>
    <t>071Ю457502</t>
  </si>
  <si>
    <t>Расходы на приобретение оборудования в целях реализации мероприятий по модернизации школьных систем образования.Развитие начального, среднего и общего образования, муниципальной программы "Развитие образования Минусинского района"</t>
  </si>
  <si>
    <t>071Ю600000</t>
  </si>
  <si>
    <t>071Ю650500</t>
  </si>
  <si>
    <t>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организаций.Развитие начального, среднего и общего образования, муниципальной программы "Развитие образования Минусинского района"</t>
  </si>
  <si>
    <t>071Ю651790</t>
  </si>
  <si>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Развитие начального, среднего и общего образования, муниципальной программы "Развитие образования Минусинского района"</t>
  </si>
  <si>
    <t>071Ю653030</t>
  </si>
  <si>
    <t>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образования,образовательные программы основного общего образования, образовательные программы среднего общего образования.Развитие начального, среднего и общего образования, муниципальной программы "Развитие образования Минусинского района"</t>
  </si>
  <si>
    <t>0720000000</t>
  </si>
  <si>
    <t>Подпрограмма "Развитие дошкольного образования"</t>
  </si>
  <si>
    <t>0720000810</t>
  </si>
  <si>
    <t>Расходы на обеспечение деятельности (оказание услуг) подведомственных учреждений за счет районного бюджета. Развитие дошкольного образования, муниципальной программы "Развитие образования Минусинского района"</t>
  </si>
  <si>
    <t>0720000820</t>
  </si>
  <si>
    <t>Расходы на выполнение работ по устранению нарушений по предписаниям надзорных органов, на выполнение решений судов. Развитие дошкольного образования, муниципальной программы "Развитие образования Минусинского района"</t>
  </si>
  <si>
    <t>0720000999</t>
  </si>
  <si>
    <t>Расходы за счет средств родительской платы. Развитие дошкольного образования, муниципальной программы "Развитие образования Минусинского района"</t>
  </si>
  <si>
    <t>0720008530</t>
  </si>
  <si>
    <t>Расходы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Развитие дошкольного образования, муниципальной программы "Развитие образования Минусинского района"</t>
  </si>
  <si>
    <t>0720074080</t>
  </si>
  <si>
    <t>Расходы на осуществление государственных полномочий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за счет средств краевого бюджета. Развитие дошкольного образования, муниципальной программы "Развитие образования Минусинского района"</t>
  </si>
  <si>
    <t>0720075540</t>
  </si>
  <si>
    <t>Расходы на осуществление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за счет средств краевого бюджета. Развитие дошкольного образования, муниципальной программы "Развитие образования Минусинского района"</t>
  </si>
  <si>
    <t>0720075560</t>
  </si>
  <si>
    <t>Расходы на осуществление государственных полномочий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за счет средств краевого бюджета. Развитие дошкольного образования, муниципальной программы "Развитие образования Минусинского района"</t>
  </si>
  <si>
    <t>0720075880</t>
  </si>
  <si>
    <t>Расходы на осуществление государственных полномочий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за счет средств краевого бюджета. Развитие дошкольного образования, муниципальной программы "Развитие образования Минусинского района"</t>
  </si>
  <si>
    <t>07200S5820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</si>
  <si>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требованием законодательства. Развитие дошкольного образования, муниципальной программы "Развитие образования Минусинского района"</t>
  </si>
  <si>
    <t>07200S8400</t>
  </si>
  <si>
    <t>Расходы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Развитие дошкольного образования, муниципальной программы "Развитие образования Минусинского района"</t>
  </si>
  <si>
    <t>0730000000</t>
  </si>
  <si>
    <t>Подпрограмма "Развитие дополнительного образования"</t>
  </si>
  <si>
    <t>0730000810</t>
  </si>
  <si>
    <t>Расходы на обеспечение деятельности (оказание услуг) подведомственных учреждений за счет районного бюджета. Развитие дополнительного образования, муниципальной программы "Развитие образования Минусинского района"</t>
  </si>
  <si>
    <t>0730083760</t>
  </si>
  <si>
    <t>Расходы на проведение фестивалей, конкурсов, форумов для одаренных детей Минусинского района, организация участия одаренных детей в мероприятиях за пределами района. Развитие дополнительного образования, муниципальной программы "Развитие образования Минусинского района"</t>
  </si>
  <si>
    <t>0730083800</t>
  </si>
  <si>
    <t>Расходы на обеспечение модели персонифицированного финансирования дополнительного образования. Развитие дополнительного образования, муниципальной программы "Развитие образования Минусинского района"</t>
  </si>
  <si>
    <t>0740000000</t>
  </si>
  <si>
    <t>Подпрограмма "Организация отдыха и оздоровления детей и подростков"</t>
  </si>
  <si>
    <t>0740076490</t>
  </si>
  <si>
    <t>Расходы на осуществление государственных полномочий по обеспечению отдыха и оздоровления детей за счет средств краевого бюджета. Организация отдыха и оздоровления детей и подростков, муниципальной программы "Развитие образования Минусинского района"</t>
  </si>
  <si>
    <t>0740086120</t>
  </si>
  <si>
    <t>Расходы на организацию отдыха детей и их оздоровления (оплата стоимости путевок за счет средств районного бюджета от поступившей платы родителей за приобретенные путевки). Организация отдыха и оздоровления детей и подростков, муниципальной программы "Развитие образования Минусинского района"</t>
  </si>
  <si>
    <t>0740086130</t>
  </si>
  <si>
    <t>Расходы на организацию отдыха детей и их оздоровления (оплата стоимости питания за счет средств районного бюджета от поступившей платы родителей за приобретенные путевки). Организация отдыха и оздоровления детей и подростков, муниципальной программы "Развитие образования Минусинского района"</t>
  </si>
  <si>
    <t>0750000000</t>
  </si>
  <si>
    <t>0750000410</t>
  </si>
  <si>
    <t>Расходы на руководство и управление в сфере установленных функций органов местного самоуправления. Обеспечение реализации муниципальной программы и прочие мероприятия, муниципальной программы "Развитие образования Минусинского района"</t>
  </si>
  <si>
    <t>0750000810</t>
  </si>
  <si>
    <t>Расходы на обеспечение деятельности (оказание услуг) подведомственных учреждений за счет районного бюджета. Обеспечение реализации муниципальной программы и прочие мероприятия, муниципальной программы "Развитие образования Минусинского района"</t>
  </si>
  <si>
    <t>0750000888</t>
  </si>
  <si>
    <t>Расходы на выплату премий муниципальным служащим. Обеспечение реализации муниципальной программы и прочие мероприятия, муниципальной программы "Развитие образования Минусинского района"</t>
  </si>
  <si>
    <t>0750075520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</si>
  <si>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Обеспечение реализации муниципальной программы и прочие мероприятия, муниципальной программы "Развитие образования Минусинского района"</t>
  </si>
  <si>
    <t>0800000000</t>
  </si>
  <si>
    <t>Муниципальная программа "Развитие культуры в Минусинском районе"</t>
  </si>
  <si>
    <t>0810000000</t>
  </si>
  <si>
    <t>Подпрограмма "Сохранение культурного наследия и развитие культурно-досуговой деятельности"</t>
  </si>
  <si>
    <t>0810000810</t>
  </si>
  <si>
    <t>Расходы на обеспечение деятельности (оказание услуг) подведомственных учреждений. Сохранение культурного наследия и развитие культурно-досуговой деятельности, муниципальной программы "Развитие культуры в Минусинском районе"</t>
  </si>
  <si>
    <t>0810000830</t>
  </si>
  <si>
    <t>Расходы на проведение ремонта и реконструкции сельских домов культуры за счет средств бюджета Лугавского сельсовета. Сохранение культурного наследия и развитие культурно-досуговой деятельности, муниципальной программы "Развитие культуры в Минусинском районе"</t>
  </si>
  <si>
    <t>0810010110</t>
  </si>
  <si>
    <t>Расходы на проведение аварийно-восстановительных работ в рамках устранения последствий ЧС от 05.04.2025г.Сохранение культурного наследия и развитие культурно-досуговой деятельности, муниципальной программы "Развитие культуры в Минусинском районе"</t>
  </si>
  <si>
    <t>0810082530</t>
  </si>
  <si>
    <t>Расходы на организацию районных мероприятий, направленных на сохранение и популяризацию народного искусства, самодеятельного художественного творчества и культурно-досуговой деятельности. Сохранение культурного наследия и развитие культурно-досуговой деятельности, муниципальной программы "Развитие культуры в Минусинском районе"</t>
  </si>
  <si>
    <t>0810082580</t>
  </si>
  <si>
    <t>Расходы на организацию и проведение новогодних мероприятий. Сохранение культурного наследия и развитие культурно-досуговой деятельности, муниципальной программы "Развитие культуры в Минусинском районе"</t>
  </si>
  <si>
    <t>0810082590</t>
  </si>
  <si>
    <t>Расходы на организацию мероприятий по чествованию почётных граждан, ветеранов. Сохранение культурного наследия и развитие культурно-досуговой деятельности, муниципальной программы "Развитие культуры в Минусинском районе"</t>
  </si>
  <si>
    <t>08100L5195</t>
  </si>
  <si>
    <t>Расходы на государственную поддержку отрасли культуры (поддержка лучших работников сельских учреждений культуры). Сохранение культурного наследия и развитие культурно-досуговой деятельности, муниципальной программы "Развитие культуры в Минусинском районе"</t>
  </si>
  <si>
    <t>08100L5196</t>
  </si>
  <si>
    <t>Расходы на государственную поддержку отрасли культуры (поддержка лучших сельских учреждений культуры). Сохранение культурного наследия и развитие культурно-досуговой деятельности, муниципальной программы "Развитие культуры в Минусинском районе"</t>
  </si>
  <si>
    <t>08100S4760</t>
  </si>
  <si>
    <t>Расходы на приобретение специального оборудования, сырья и расходных материалов для муниципальных домов ремесел и муниципальных клубных формирований по ремеслам, а также на обеспечение их участия в региональных, федеральных, международных фестивалях (мероприятиях), выставках, ярмарках, смотрах, конкурсах по художественным народным ремеслам. Сохранение культурного наследия и развитие культурно-досуговой деятельности, муниципальной программы "Развитие культуры в Минусинском районе"</t>
  </si>
  <si>
    <t>08100S4800</t>
  </si>
  <si>
    <t>Расходы на организацию туристско-рекреационных зон на территории края. Сохранение культурного наследия и развитие культурно-досуговой деятельности, муниципальной программы "Развитие культуры в Минусинском районе"</t>
  </si>
  <si>
    <t>08100S6670</t>
  </si>
  <si>
    <t>Расходы на обеспечение учреждений культуры специализированным автотранспортом для осбслуживания населения.Сохранение культурного наследия и развитие культурно-досуговой деятельности, муниципальной программы "Развитие культуры в Минусинском районе"</t>
  </si>
  <si>
    <t>0820000000</t>
  </si>
  <si>
    <t>Подпрограмма "Организация библиотечного обслуживания населения Минусинского района"</t>
  </si>
  <si>
    <t>0820000810</t>
  </si>
  <si>
    <t>Расходы на обеспечение деятельности (оказания услуг) подведомственных учреждений. Организация библиотечного обслуживания населения Минусинского района, муниципальной программы "Развитие культуры в Минусинском районе"</t>
  </si>
  <si>
    <t>0820082610</t>
  </si>
  <si>
    <t>Расходы на организацию мероприятий по пропаганде чтения и книжной культуры. Организация библиотечного обслуживания населения Минусинского района, муниципальной программы "Развитие культуры в Минусинском районе"</t>
  </si>
  <si>
    <t>08200L5190</t>
  </si>
  <si>
    <t>Расходы на государственную поддержку отрасли культуры (модернизация библиотек в части комплектования книжных фондов). Организация библиотечного обслуживания населения Минусинского района, муниципальной программы "Развитие культуры в Минусинском районе"</t>
  </si>
  <si>
    <t>08200S4880</t>
  </si>
  <si>
    <t>Расходы на комплектование книжных фондов библиотек муниципальных образований Красноярского края. Организация библиотечного обслуживания населения Минусинского района, муниципальной программы "Развитие культуры в Минусинском районе"</t>
  </si>
  <si>
    <t>082Я500000</t>
  </si>
  <si>
    <t>082Я554540</t>
  </si>
  <si>
    <t>Расходы на создание модельных муниципальных библиотек.Организация библиотечного обслуживания населения Минусинского района, муниципальной программы "Развитие культуры в Минусинском районе"</t>
  </si>
  <si>
    <t>0830000000</t>
  </si>
  <si>
    <t>0830000410</t>
  </si>
  <si>
    <t>Расходы на руководство и управление в сфере установленных функций органов местного самоуправления. Обеспечение реализации муниципальной программы и прочие мероприятия, муниципальной программы "Развитие культуры в Минусинском районе"</t>
  </si>
  <si>
    <t>0830000810</t>
  </si>
  <si>
    <t>Расходы на обеспечение деятельности (оказания услуг) подведомственных учреждений. Обеспечение реализации муниципальной программы и прочие мероприятия, муниципальной программы "Развитие культуры в Минусинском районе"</t>
  </si>
  <si>
    <t>0830000888</t>
  </si>
  <si>
    <t>Расходы на выплату премий муниципальным служащим. Обеспечение реализации муниципальной программы и прочие мероприятия, муниципальной программы "Развитие культуры в Минусинском районе"</t>
  </si>
  <si>
    <t>0840000000</t>
  </si>
  <si>
    <t>Подпрограмма "Организация и проведение праздничных мероприятий посвященных 80-летию Победы ВОВ 1941-1945 годов"</t>
  </si>
  <si>
    <t>0840082630</t>
  </si>
  <si>
    <t>Расходы на организацию мероприятий посвященных ВОВ. Организация и проведение праздничных мероприятий посвященных 80-летию Победы ВОВ 1941-1945 годов муниципальной программы "Развитие культуры в Минусинском районе"</t>
  </si>
  <si>
    <t>0900000000</t>
  </si>
  <si>
    <t>Муниципальная программа "Профилактика преступлений и предупреждение правонарушений на территории Минусинского района"</t>
  </si>
  <si>
    <t>0930000000</t>
  </si>
  <si>
    <t>Подпрограмма "Противодействие распространению алкоголизма, табакокурения, наркомании и употребления психоактивных веществ"</t>
  </si>
  <si>
    <t>0930000932</t>
  </si>
  <si>
    <t>Расходы на мероприятия по выявлению и уничтожению дикорастущих наркосодержащих растений. Противодействие распространению алкоголизма, табакокурения, наркомании и употребления психоактивных веществ, муниципальной программы "Профилактика преступлений и предупреждение правонарушений на территории Минусинского района"</t>
  </si>
  <si>
    <t>1000000000</t>
  </si>
  <si>
    <t>Муниципальная программа "Управление муниципальным имуществом и земельными ресурсами
Минусинского района"</t>
  </si>
  <si>
    <t>1010000000</t>
  </si>
  <si>
    <t>1010000100</t>
  </si>
  <si>
    <t>Расходы на руководство и управление в сфере установленных функций. Обеспечение реализации муниципальной программы и прочие мероприятия, муниципальной программы "Управление муниципальным имуществом и земельными ресурсами Минусинского района"</t>
  </si>
  <si>
    <t>1010000101</t>
  </si>
  <si>
    <t>Расходы на содержание водителей и персонала по охране и обслуживанию в административных зданиях. Обеспечение реализации муниципальной программы и прочие мероприятия, муниципальной программы "Управление муниципальным имуществом и земельными ресурсами Минусинского района"</t>
  </si>
  <si>
    <t>1010000888</t>
  </si>
  <si>
    <t>Расходы на выплату премий муниципальным служащим. Обеспечение реализации муниципальной программы и прочие мероприятия, муниципальной программы "Управление муниципальным имуществом и земельными ресурсами Минусинского района"</t>
  </si>
  <si>
    <t>1020000000</t>
  </si>
  <si>
    <t>Подпрограмма "Формирование, управление, распоряжение муниципальным имуществом"</t>
  </si>
  <si>
    <t>1020000100</t>
  </si>
  <si>
    <t>Расходы на уплату взносов региональному оператору на капитальный ремонт общедомового имущества многоквартирных домов, находящихся в муниципальной собственности.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</si>
  <si>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1020000170</t>
  </si>
  <si>
    <t>Расходы на оценку недвижимости, признание прав и регулирование отношений по имуществу находящемуся в муниципальной собственности, а также его содержание.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</si>
  <si>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1020000180</t>
  </si>
  <si>
    <t>Ремонт и содержание муниципального жилого фонда.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</si>
  <si>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1020000210</t>
  </si>
  <si>
    <t>Расходы на демонтаж незаконно установленных рекламных конструкций.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</si>
  <si>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1020075870</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</si>
  <si>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</si>
  <si>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1020078460</t>
  </si>
  <si>
    <t>Расходы на осуществление отдельных государственных полномочий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</si>
  <si>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10200S6910</t>
  </si>
  <si>
    <t>Иные МБТ на проведение мероприятий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</si>
  <si>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1030000000</t>
  </si>
  <si>
    <t>Подпрограмма "Обеспечение эффективного и рационального использования земельных ресурсов"</t>
  </si>
  <si>
    <t>1030000180</t>
  </si>
  <si>
    <t>Расходы на мероприятия по землеустройству и землепользованию. Обеспечение эффективного и рационального использования земельных ресурсов, муниципальной программы "Управление муниципальным имуществом и земельными ресурсами Минусинского района"</t>
  </si>
  <si>
    <t>1100000000</t>
  </si>
  <si>
    <t>Муниципальная программа "Развитие физической культуры и спорта в Минусинском районе"</t>
  </si>
  <si>
    <t>1110000000</t>
  </si>
  <si>
    <t>Подпрограмма "Формирование здорового образа жизни населения Минусинского района через развитие массовой физической культуры и спорта"</t>
  </si>
  <si>
    <t>1110000810</t>
  </si>
  <si>
    <t>Расходы на обеспечение деятельности (оказания услуг) подведомственных учреждений.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</si>
  <si>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1110082900</t>
  </si>
  <si>
    <t>Расходы на обеспечение условий для участия сборных команд в районных и краевых соревнованиях.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</si>
  <si>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1110082910</t>
  </si>
  <si>
    <t>Расходы на организацию деятельности центра тестирования физкультурно- спортивного комплекса ГТО.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</si>
  <si>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11100S4180</t>
  </si>
  <si>
    <t>Расходы на поддержку физкультурно-спортивных клубов по месту жительства.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</si>
  <si>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11100S6740</t>
  </si>
  <si>
    <t>Расходы на оснащение мест для занятий физической культурой на открытом воздухе и проведения тестирования населения в соответствии с требованиями Всероссийского физкультурно-спортивного комплекса "Готов к труду и обороне" (ГТО).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</si>
  <si>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11100S8480</t>
  </si>
  <si>
    <t>Расходы на устройство спортивных сооружений в сельской местности.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</si>
  <si>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1120000000</t>
  </si>
  <si>
    <t>Подпрограмма "Комплексное развитие муниципальных учреждений дополнительного образования спортивного направления"</t>
  </si>
  <si>
    <t>1120000810</t>
  </si>
  <si>
    <t>Расходы на обеспечение деятельности (оказания услуг) подведомственных учреждений. Комплексное развитие муниципальных учреждений дополнительного образования спортивного направления, муниципальной программы "Развитие физической культуры и спорта в Минусинском районе"</t>
  </si>
  <si>
    <t>11200S4370</t>
  </si>
  <si>
    <t>Расходы на модернизацию и укрепление материально-технической базы муниципальных физкультурно-спортивных организаций и муниципальных образовательных организаций.Комплексное развитие муниципальных учреждений дополнительного образования спортивного направления, муниципальной программы "Развитие физической культуры и спорта в Минусинском районе"</t>
  </si>
  <si>
    <t>11200S6501</t>
  </si>
  <si>
    <t>Расходы на выполнение требований федеральных стандартов спортивной подготовки. Комплексное развитие муниципальных учреждений дополнительного образования спортивного направления, муниципальной программы "Развитие физической культуры и спорта в Минусинском районе"</t>
  </si>
  <si>
    <t>1200000000</t>
  </si>
  <si>
    <t>Муниципальная программа "Обеспечение безопасности населения Минусинского района"</t>
  </si>
  <si>
    <t>1210000000</t>
  </si>
  <si>
    <t>Подпрограмма "Использование информационно-коммуникационных технологий для обеспечения безопасности населения Минусинского района"</t>
  </si>
  <si>
    <t>1210082220</t>
  </si>
  <si>
    <t>Субсидии бюджету муниципального образования городского округа г. Минусинска на частичное финансирование (возмещение) расходов на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Минусинского района Использование информационно-коммуникационных технологий для обеспечения безопасности населения Минусинского района, муниципальной программы "Обеспечение безопасности населения Минусинского района"</t>
  </si>
  <si>
    <t>1220000000</t>
  </si>
  <si>
    <t>Подпрограмма "Предупреждение, спасение, помощь населению в чрезвычайных ситуациях на территории Минусинского района "</t>
  </si>
  <si>
    <t>1220000100</t>
  </si>
  <si>
    <t>Расходы на организацию опашки земельных участков в целях обеспечения пожарной безопасности. Предупреждение, спасение, помощь населению в чрезвычайных ситуациях на территории Минусинского района , муниципальной программы "Обеспечение безопасности населения Минусинского района" .</t>
  </si>
  <si>
    <t>1220000300</t>
  </si>
  <si>
    <t>Расходы на создание резерва материально-технических ресурсов для предупреждения и ликвидации чрезвычайных ситуаций. Предупреждение, спасение, помощь населению в чрезвычайных ситуациях на территории Минусинского района , муниципальной программы "Обеспечение безопасности населения Минусинского района" .</t>
  </si>
  <si>
    <t>1220000400</t>
  </si>
  <si>
    <t>Расходы на участие в предупреждении и ликвидации последствий чрезвычайных ситуаций на территории Минусинского района. Предупреждение, спасение, помощь населению в чрезвычайных ситуациях на территории Минусинского района , муниципальной программы "Обеспечение безопасности населения Минусинского района"</t>
  </si>
  <si>
    <t>1220074120</t>
  </si>
  <si>
    <t>Иные МБТ на обеспечение первичных мер пожарной безопасности .Предупреждение, спасение, помощь населению в чрезвычайных ситуациях на территории Минусинского района , муниципальной программы "Обеспечение безопасности населения Минусинского района"</t>
  </si>
  <si>
    <t>12200S6750</t>
  </si>
  <si>
    <t>Расходы на приобретение извещателей дымовых автономных отдельным категориям граждан в целях оснащения ими жилых помещений. Предупреждение, спасение, помощь населению в чрезвычайных ситуациях на территории Минусинского района муниципальной программы "Обеспечение безопасности населения Минусинского района" .</t>
  </si>
  <si>
    <t>1300000000</t>
  </si>
  <si>
    <t>Муниципальная программа "Управление муниципальными финансами"</t>
  </si>
  <si>
    <t>1310000000</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</si>
  <si>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входящих в состав Минусинского района"</t>
  </si>
  <si>
    <t>1310076010</t>
  </si>
  <si>
    <t>Предоставление дотаций на выравнивание бюджетной обеспеченности поселений за счет 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входящих в состав Минусинского района, муниципальной программы "Управление муниципальными финансами"</t>
  </si>
  <si>
    <t>1310086010</t>
  </si>
  <si>
    <t>Предоставление дотаций на выравнивание бюджетной обеспеченности поселений, входящим в состав муниципального района.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входящих в состав Минусинского района, муниципальной программы "Управление муниципальными финансами"</t>
  </si>
  <si>
    <t>1310086020</t>
  </si>
  <si>
    <t>Иные МБТ на поддержку мер по обеспечению сбалансированности бюджетов поселений, входящим в состав муниципального района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входящих в состав Минусинского района, муниципальной программы "Управление муниципальными финансами"</t>
  </si>
  <si>
    <t>1320000000</t>
  </si>
  <si>
    <t>Подпрограмма "Управление муниципальным долгом Минусинского района"</t>
  </si>
  <si>
    <t>1320087010</t>
  </si>
  <si>
    <t>Расходы на обслуживание муниципального долга Минусинского района. Управление муниципальным долгом Минусинского района, муниципальной программы "Управление муниципальными финансами"</t>
  </si>
  <si>
    <t>1330000000</t>
  </si>
  <si>
    <t>1330000401</t>
  </si>
  <si>
    <t>Расходы на содержание водителей и персонала по охране и обслуживанию административных зданий. Обеспечение реализации муниципальной программы и прочие мероприятия, муниципальной программы "Управление муниципальными финансами"</t>
  </si>
  <si>
    <t>1330000410</t>
  </si>
  <si>
    <t>Расходы на руководство и управление в сфере установленных функций. Обеспечение реализации муниципальной программы и прочие мероприятия, муниципальной программы "Управление муниципальными финансами"</t>
  </si>
  <si>
    <t>1330000650</t>
  </si>
  <si>
    <t>Расходы, направленные на повышение финансовой грамотности населения. Обеспечение реализации муниципальной программы и прочие мероприятия, муниципальной программы "Управление муниципальными финансами"</t>
  </si>
  <si>
    <t>1330000888</t>
  </si>
  <si>
    <t>Расходы на выплату премий муниципальным служащим. Обеспечение реализации муниципальной программы и прочие мероприятия, муниципальной программы "Управление муниципальными финансами"</t>
  </si>
  <si>
    <t>1400000000</t>
  </si>
  <si>
    <t>Муниципальная программа "Обеспечение доступным и комфортным жильем жителей района"</t>
  </si>
  <si>
    <t>1410000000</t>
  </si>
  <si>
    <t>Подпрограмма "Стимулирование жилищного строительства на территории Минусинского района"</t>
  </si>
  <si>
    <t>1410083300</t>
  </si>
  <si>
    <t>Расходы на подготовку сведений о границах населенных пунктов и внесение их в единый государственный реестр недвижимости. Стимулирование жилищного строительства на территории Минусинского района, муниципальной программы "Обеспечение доступным и комфортным жильем жителей района"</t>
  </si>
  <si>
    <t>1410083500</t>
  </si>
  <si>
    <t>Расходы на разработку документации по планировке территории. Стимулирование жилищного строительства на территории Минусинского района, муниципальной программы "Обеспечение доступным и комфортным жильем жителей Минусинского района"</t>
  </si>
  <si>
    <t>14100S4660</t>
  </si>
  <si>
    <t>Расходы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Стимулирование жилищного строительства на территории Минусинского района, муниципальной программы "Обеспечение доступным и комфортным жильем жителей Минусинского района"</t>
  </si>
  <si>
    <t>1500000000</t>
  </si>
  <si>
    <t>Непрограммные расходы Минусинского районного Совета депутатов</t>
  </si>
  <si>
    <t>1510000000</t>
  </si>
  <si>
    <t>Функционирование Минусинского районного Совета депутатов</t>
  </si>
  <si>
    <t>1510000100</t>
  </si>
  <si>
    <t>Расходы на руководство и управление в сфере установленных функций, в рамках непрограммных расходов Минусинского районного Совета депутатов</t>
  </si>
  <si>
    <t>814</t>
  </si>
  <si>
    <t>1510000101</t>
  </si>
  <si>
    <t>Расходы на содержание водителей и персонала по охране и обслуживанию в административных зданиях, в рамках непрограммных расходов Минусинского районного Совета депутатов</t>
  </si>
  <si>
    <t>1510000140</t>
  </si>
  <si>
    <t>Председатель представительного органа муниципального образования, в рамках непрограммных расходов Минусинского районного Совета депутатов</t>
  </si>
  <si>
    <t>1510000887</t>
  </si>
  <si>
    <t>Расходы на выплату премий муниципальным должностям, в рамках непрограммных расходов Минусинского районного Совета депутатов</t>
  </si>
  <si>
    <t>1510000888</t>
  </si>
  <si>
    <t>Расходы на выплату премий муниципальным служащим, в рамках непрограммных расходов Минусинского районного Совета депутатов</t>
  </si>
  <si>
    <t>1600000000</t>
  </si>
  <si>
    <t>Непрограммные расходы администрации Минусинского района</t>
  </si>
  <si>
    <t>1610000000</t>
  </si>
  <si>
    <t>Функционирование администрации Минусинского района</t>
  </si>
  <si>
    <t>1610000040</t>
  </si>
  <si>
    <t>Расходы на содержание главы муниципального образования, в рамках непрограммных расходов администрации Минусинского района</t>
  </si>
  <si>
    <t>1610000100</t>
  </si>
  <si>
    <t>Расходы на обеспечение руководства и управления в сфере установленных функций, в рамках непрограммных расходов администрации Минусинского района</t>
  </si>
  <si>
    <t>1610000101</t>
  </si>
  <si>
    <t>Расходы на содержание водителей и персонала по охране и обслуживанию в административных зданиях, в рамках непрограммных расходов администрации Минусинского района</t>
  </si>
  <si>
    <t>1610000888</t>
  </si>
  <si>
    <t>Расходы на выплату премий муниципальным служащим, в рамках непрограммных расходов администрации Минусинского района</t>
  </si>
  <si>
    <t>1610002890</t>
  </si>
  <si>
    <t>Расходы на организацию и осуществление деятельности по опеке и попечительству в отношении совершеннолетних граждан, а также в сфере патронажа, в рамках непрограммных расходов администрации Минусинского района</t>
  </si>
  <si>
    <t>1610010110</t>
  </si>
  <si>
    <t>Расходы на проведение аварийно-восстановительных работ в рамках устранения последствий ЧС от 05.04.2025г,в рамках непрограммных расходов администрации Минусинского района.</t>
  </si>
  <si>
    <t>1610074290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</si>
  <si>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Минусинского района</t>
  </si>
  <si>
    <t>1610074460</t>
  </si>
  <si>
    <t>Расходы на выполнение передаваемых полномочий субъектов Российской Федерации (для реализации отдельных полномочий по осуществлению мониторинга состояния и развития лесной промышленности), в рамках непрограммных расходов администрации Минусинского района</t>
  </si>
  <si>
    <t>1610076040</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</si>
  <si>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Минусинского района</t>
  </si>
  <si>
    <t>1620000000</t>
  </si>
  <si>
    <t>Другие непрограммные расходы администрации Минусинского района</t>
  </si>
  <si>
    <t>1620000150</t>
  </si>
  <si>
    <t>Расходы на предоставление единовременных выплат Почетным гражданам Минусинского района, в рамках других непрограммных расходов администрации Минусинского района</t>
  </si>
  <si>
    <t>1620000190</t>
  </si>
  <si>
    <t>Расходы на предоставление пенсии за выслугу лет лицам, замещавшим муниципальной должности и должности муниципальной службы, в рамках других непрограммных расходов администрации Минусинского района</t>
  </si>
  <si>
    <t>1620000444</t>
  </si>
  <si>
    <t>Расходы на оплату расходов по исполнительным листам, в рамках других непрограммных расходов администрации Минусинского района</t>
  </si>
  <si>
    <t>1620000777</t>
  </si>
  <si>
    <t>Расходы на оказание поддержки участников специальной военной операции и их семей, в рамках других непрограммных расходов администрации Минусинского района</t>
  </si>
  <si>
    <t>1620000778</t>
  </si>
  <si>
    <t>Расходы на оказание материальной помощи семьям участников специальной военной операции за счет средств резервного фонда, в рамках других непрограммных расходов администрации Минусинского района</t>
  </si>
  <si>
    <t>1620051200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</si>
  <si>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других непрограммных расходов администрации Минусинского района</t>
  </si>
  <si>
    <t>1620082230</t>
  </si>
  <si>
    <t>Субсидии бюджету муниципального образования городского округа г. Минусинск на исполнение отдельных полномочий органами местного самоуправления на формирование и содержание муниципального архива, включая хранение архивных фондов поселений, в рамках других непрограммных расходов администрации Минусинского района</t>
  </si>
  <si>
    <t>1800000000</t>
  </si>
  <si>
    <t>Непрограммные расходы финансового управления администрации Минусинского района</t>
  </si>
  <si>
    <t>1820000000</t>
  </si>
  <si>
    <t>Другие непрограммные расходы финансового управления администрации Минусинского района</t>
  </si>
  <si>
    <t>1820000020</t>
  </si>
  <si>
    <t>Резерв средств районного бюджета на софинансирование по государственным программам Красноярского края, в рамках других непрограммных расходов финансового управления администрации Минусинского района</t>
  </si>
  <si>
    <t>1820000040</t>
  </si>
  <si>
    <t>Расходы на проведение независимой оценки коэффициентов по расчету арендой платы, в рамках других непрограммных расходов финансового управления администрации Минусинского района</t>
  </si>
  <si>
    <t>1820000200</t>
  </si>
  <si>
    <t>Резервный фонд администрации Минусинского района, в рамках других непрограммных расходов финансового управления администрации Минусинского района.</t>
  </si>
  <si>
    <t>1820000300</t>
  </si>
  <si>
    <t>Иные МБТ за счет средств резервного фонда администрации Минусинского района по распоряжению № 182-р от 17.06.2025, в рамках других непрограммных расходов финансового управления администрации Минусинского района</t>
  </si>
  <si>
    <t>1820010240</t>
  </si>
  <si>
    <t>Расходы на увеличение размеров оплаты труда отдельным категориям работников в рамках других непрограммных расходов финансового управления администрации Минусинского района</t>
  </si>
  <si>
    <t>1820027240</t>
  </si>
  <si>
    <t>Расходы на частичную компенсацию расходов на повышение оплаты труда отдельным категориям работников бюджетной сферы Красноярского края, в рамках других непрограммных расходов финансового управления администрации Минусинского района</t>
  </si>
  <si>
    <t>1820051180</t>
  </si>
  <si>
    <t>Расходы на осуществление первичного воинского учета на территориях где отсутствуют военные комиссариаты за счет средств субвенций из федерального бюджета, в рамках других непрограммных расходов финансового управления администрации Минусинского района</t>
  </si>
  <si>
    <t>1820074590</t>
  </si>
  <si>
    <t>Иные МБТ бюджетам сельских поселений на софинансирование муниципальных программ формирования современной городской (сельской) среды в поселениях, в рамках других непрограммных расходов финансового управления администрации Минусинского района</t>
  </si>
  <si>
    <t>1820075140</t>
  </si>
  <si>
    <t>Расходы на осуществление государственных полномочий по созданию и обеспечению деятельности административных комиссий за счет средств краевого бюджета, в рамках других непрограммных расходов финансового управления администрации Минусинского района</t>
  </si>
  <si>
    <t>1820076410</t>
  </si>
  <si>
    <t>Иные МБТ бюджетам сельских поселений за счет средств краевого бюджета на осуществление расходов, направленных на реализацию мероприятий по поддержке местных инициатив поселениями района, в рамках других непрограммных расходов финансового управления администрации Минусинского района</t>
  </si>
  <si>
    <t>1820077450</t>
  </si>
  <si>
    <t>Иные МБТ бюджетам сельских поселений на содействие развитию налогового потенциала, в рамках других непрограммных расходов финансового управления администрации Минусинского района</t>
  </si>
  <si>
    <t>1820077490</t>
  </si>
  <si>
    <t>Иные МБТ бюджетам сельских поселений для реализации проектов по решению вопросов местного значения сельских поселений, в рамках других непрограммных расходов финансового управления администрации Минусинского района</t>
  </si>
  <si>
    <t>1900000000</t>
  </si>
  <si>
    <t>Непрограммные расходы Муниципального казенного учреждения "Служба заказчика" Минусинского района</t>
  </si>
  <si>
    <t>1920000000</t>
  </si>
  <si>
    <t>Другие непрограммные расходы муниципального казенного учреждения "Служба заказчика" Минусинского района</t>
  </si>
  <si>
    <t>19200S5550</t>
  </si>
  <si>
    <t>Расходы на организацию и проведение акарицидных обработок мест массового отдыха населения за счет средств краевого и районного бюджета, в рамках других непрограммных расходов МКУ "Служба заказчика" Минусинского района</t>
  </si>
  <si>
    <t>2100000000</t>
  </si>
  <si>
    <t>Непрограммные расходы Контрольно-счетного органа Минусинского района</t>
  </si>
  <si>
    <t>2110000000</t>
  </si>
  <si>
    <t>Функционирование Контрольно- счетного органа Минусинского района</t>
  </si>
  <si>
    <t>2110000110</t>
  </si>
  <si>
    <t>Расходы на обеспечение руководителя Контрольно- счетного органа, в рамках непрограммных расходов Контрольно- счетного органа Минусинского района</t>
  </si>
  <si>
    <t>819</t>
  </si>
  <si>
    <t>2110000130</t>
  </si>
  <si>
    <t>Расходы на содержание контрольно-счетного органа, в рамках непрограммных расходов Контрольно-счетного органа Минусинского района</t>
  </si>
  <si>
    <t>2110000887</t>
  </si>
  <si>
    <t>Расходы на выплату премий муниципальным должностям, в рамках непрограммных расходов Контрольно- счетного органа Минусинского района</t>
  </si>
  <si>
    <t>% исполнения</t>
  </si>
  <si>
    <t>1</t>
  </si>
  <si>
    <t>2</t>
  </si>
  <si>
    <t>3</t>
  </si>
  <si>
    <t xml:space="preserve"> -</t>
  </si>
  <si>
    <t>Уточненный план по бюджету на 2025 год на 01.07.2024 года</t>
  </si>
  <si>
    <t>Утвержденный  план на 2025 год</t>
  </si>
  <si>
    <t>Исполнено на 01.07.2025 года</t>
  </si>
  <si>
    <t>Прогноз по бюджету на 2025 год</t>
  </si>
  <si>
    <t>Исполнение районного бюджета в рамках муниципальных программ и непрограммных расходов на 01 июля 2025 года</t>
  </si>
  <si>
    <t>Приложение № 4
к постановлению администрации
Минусинского района
от 18.07.2025 № 672 - п</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</si>
</sst>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2" x14ac:knownFonts="1">
    <font>
      <sz val="10"/>
      <name val="Arial"/>
    </font>
    <font>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applyFill="1" applyAlignment="1">
      <alignment horizontal="left" vertical="center" wrapText="1" indent="130"/>
    </xf>
    <xf numFmtId="0" fontId="1" fillId="0" borderId="0" xfId="0" applyFont="1" applyBorder="1" applyAlignment="1" applyProtection="1"/>
    <xf numFmtId="0" fontId="1" fillId="0" borderId="0" xfId="0" applyFont="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wrapText="1"/>
    </xf>
    <xf numFmtId="49" fontId="1" fillId="0" borderId="1" xfId="0" applyNumberFormat="1" applyFont="1" applyBorder="1" applyAlignment="1" applyProtection="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Border="1" applyAlignment="1" applyProtection="1">
      <alignment horizontal="left" vertical="top" wrapText="1"/>
    </xf>
    <xf numFmtId="4" fontId="1" fillId="0" borderId="1" xfId="0" applyNumberFormat="1" applyFont="1" applyBorder="1" applyAlignment="1" applyProtection="1">
      <alignment horizontal="right" vertical="center"/>
    </xf>
    <xf numFmtId="49" fontId="1" fillId="0" borderId="1" xfId="0" applyNumberFormat="1" applyFont="1" applyBorder="1" applyAlignment="1" applyProtection="1">
      <alignment horizontal="center"/>
    </xf>
    <xf numFmtId="49" fontId="1" fillId="0" borderId="1" xfId="0" applyNumberFormat="1" applyFont="1" applyBorder="1" applyAlignment="1" applyProtection="1">
      <alignment horizontal="left"/>
    </xf>
    <xf numFmtId="4" fontId="1" fillId="0" borderId="1" xfId="0" applyNumberFormat="1" applyFont="1" applyBorder="1" applyAlignment="1" applyProtection="1">
      <alignment horizontal="right"/>
    </xf>
    <xf numFmtId="49" fontId="1" fillId="0" borderId="1" xfId="0" applyNumberFormat="1" applyFont="1" applyBorder="1" applyAlignment="1" applyProtection="1">
      <alignment horizontal="left" vertical="center" wrapText="1"/>
    </xf>
    <xf numFmtId="4" fontId="1" fillId="0" borderId="1" xfId="0" applyNumberFormat="1" applyFont="1" applyBorder="1" applyAlignment="1" applyProtection="1">
      <alignment horizontal="right" vertical="center" wrapText="1"/>
    </xf>
    <xf numFmtId="164" fontId="1" fillId="0" borderId="1" xfId="0" applyNumberFormat="1" applyFont="1" applyBorder="1" applyAlignment="1" applyProtection="1">
      <alignment horizontal="left" vertical="center" wrapText="1"/>
    </xf>
    <xf numFmtId="0" fontId="1" fillId="0" borderId="0" xfId="0" applyFont="1" applyFill="1" applyAlignment="1">
      <alignment horizontal="left" vertical="center" wrapText="1"/>
    </xf>
    <xf numFmtId="0" fontId="1" fillId="0" borderId="0" xfId="0" applyFont="1" applyBorder="1" applyAlignment="1" applyProtection="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228"/>
  <sheetViews>
    <sheetView showGridLines="0" tabSelected="1" workbookViewId="0">
      <selection activeCell="F1" sqref="F1:H1"/>
    </sheetView>
  </sheetViews>
  <sheetFormatPr defaultColWidth="9.109375" defaultRowHeight="12.75" customHeight="1" outlineLevelRow="3" x14ac:dyDescent="0.3"/>
  <cols>
    <col min="1" max="1" width="20.6640625" style="3" customWidth="1"/>
    <col min="2" max="2" width="63" style="3" customWidth="1"/>
    <col min="3" max="3" width="10.33203125" style="3" customWidth="1"/>
    <col min="4" max="4" width="17.33203125" style="3" bestFit="1" customWidth="1"/>
    <col min="5" max="5" width="19.109375" style="3" customWidth="1"/>
    <col min="6" max="6" width="17.33203125" style="3" bestFit="1" customWidth="1"/>
    <col min="7" max="7" width="13.109375" style="3" customWidth="1"/>
    <col min="8" max="8" width="18.6640625" style="3" customWidth="1"/>
    <col min="9" max="10" width="9.109375" style="3" customWidth="1"/>
    <col min="11" max="16384" width="9.109375" style="3"/>
  </cols>
  <sheetData>
    <row r="1" spans="1:10" ht="77.25" customHeight="1" x14ac:dyDescent="0.3">
      <c r="A1" s="1"/>
      <c r="B1" s="1"/>
      <c r="C1" s="1"/>
      <c r="D1" s="1"/>
      <c r="E1" s="1"/>
      <c r="F1" s="18" t="s">
        <v>449</v>
      </c>
      <c r="G1" s="18"/>
      <c r="H1" s="18"/>
      <c r="I1" s="2"/>
      <c r="J1" s="2"/>
    </row>
    <row r="2" spans="1:10" ht="15.6" x14ac:dyDescent="0.3">
      <c r="A2" s="4"/>
      <c r="B2" s="5"/>
      <c r="C2" s="5"/>
      <c r="D2" s="5"/>
      <c r="E2" s="5"/>
      <c r="F2" s="5"/>
      <c r="G2" s="5"/>
      <c r="H2" s="5"/>
      <c r="I2" s="2"/>
      <c r="J2" s="2"/>
    </row>
    <row r="3" spans="1:10" ht="15.6" x14ac:dyDescent="0.3">
      <c r="A3" s="19" t="s">
        <v>448</v>
      </c>
      <c r="B3" s="19"/>
      <c r="C3" s="19"/>
      <c r="D3" s="19"/>
      <c r="E3" s="19"/>
      <c r="F3" s="19"/>
      <c r="G3" s="19"/>
      <c r="H3" s="19"/>
      <c r="I3" s="5"/>
      <c r="J3" s="5"/>
    </row>
    <row r="4" spans="1:10" ht="15.6" x14ac:dyDescent="0.3">
      <c r="A4" s="6"/>
      <c r="B4" s="6"/>
      <c r="C4" s="6"/>
      <c r="D4" s="6"/>
      <c r="E4" s="6"/>
      <c r="F4" s="6"/>
      <c r="G4" s="6"/>
      <c r="H4" s="6" t="s">
        <v>0</v>
      </c>
      <c r="I4" s="5"/>
      <c r="J4" s="5"/>
    </row>
    <row r="5" spans="1:10" ht="62.4" x14ac:dyDescent="0.3">
      <c r="A5" s="7" t="s">
        <v>1</v>
      </c>
      <c r="B5" s="7" t="s">
        <v>2</v>
      </c>
      <c r="C5" s="7" t="s">
        <v>3</v>
      </c>
      <c r="D5" s="8" t="s">
        <v>445</v>
      </c>
      <c r="E5" s="9" t="s">
        <v>444</v>
      </c>
      <c r="F5" s="9" t="s">
        <v>446</v>
      </c>
      <c r="G5" s="8" t="s">
        <v>439</v>
      </c>
      <c r="H5" s="9" t="s">
        <v>447</v>
      </c>
      <c r="I5" s="2"/>
      <c r="J5" s="2"/>
    </row>
    <row r="6" spans="1:10" ht="15.6" x14ac:dyDescent="0.3">
      <c r="A6" s="7" t="s">
        <v>440</v>
      </c>
      <c r="B6" s="7" t="s">
        <v>441</v>
      </c>
      <c r="C6" s="7" t="s">
        <v>442</v>
      </c>
      <c r="D6" s="8">
        <v>4</v>
      </c>
      <c r="E6" s="9">
        <v>5</v>
      </c>
      <c r="F6" s="9">
        <v>6</v>
      </c>
      <c r="G6" s="8">
        <v>7</v>
      </c>
      <c r="H6" s="9">
        <v>8</v>
      </c>
      <c r="I6" s="10"/>
      <c r="J6" s="10"/>
    </row>
    <row r="7" spans="1:10" ht="15.6" x14ac:dyDescent="0.3">
      <c r="A7" s="12" t="s">
        <v>4</v>
      </c>
      <c r="B7" s="13"/>
      <c r="C7" s="12"/>
      <c r="D7" s="14">
        <v>1823792344</v>
      </c>
      <c r="E7" s="14">
        <v>2230160276.3299999</v>
      </c>
      <c r="F7" s="14">
        <v>1062581390.4</v>
      </c>
      <c r="G7" s="11">
        <f t="shared" ref="G7:G12" si="0">F7/E7*100</f>
        <v>47.645965255403389</v>
      </c>
      <c r="H7" s="11">
        <f t="shared" ref="H7:H12" si="1">E7</f>
        <v>2230160276.3299999</v>
      </c>
    </row>
    <row r="8" spans="1:10" ht="31.2" x14ac:dyDescent="0.3">
      <c r="A8" s="7" t="s">
        <v>5</v>
      </c>
      <c r="B8" s="15" t="s">
        <v>6</v>
      </c>
      <c r="C8" s="7"/>
      <c r="D8" s="16">
        <v>75521800</v>
      </c>
      <c r="E8" s="16">
        <v>76804001.829999998</v>
      </c>
      <c r="F8" s="16">
        <v>22641630.32</v>
      </c>
      <c r="G8" s="11">
        <f t="shared" si="0"/>
        <v>29.479753372897914</v>
      </c>
      <c r="H8" s="11">
        <f t="shared" si="1"/>
        <v>76804001.829999998</v>
      </c>
    </row>
    <row r="9" spans="1:10" ht="15.6" outlineLevel="1" x14ac:dyDescent="0.3">
      <c r="A9" s="7" t="s">
        <v>7</v>
      </c>
      <c r="B9" s="15" t="s">
        <v>8</v>
      </c>
      <c r="C9" s="7"/>
      <c r="D9" s="16">
        <v>18371300</v>
      </c>
      <c r="E9" s="16">
        <v>19612201.829999998</v>
      </c>
      <c r="F9" s="16">
        <v>100800</v>
      </c>
      <c r="G9" s="11">
        <f t="shared" si="0"/>
        <v>0.51396574884218404</v>
      </c>
      <c r="H9" s="11">
        <f t="shared" si="1"/>
        <v>19612201.829999998</v>
      </c>
    </row>
    <row r="10" spans="1:10" ht="62.4" outlineLevel="3" x14ac:dyDescent="0.3">
      <c r="A10" s="7" t="s">
        <v>9</v>
      </c>
      <c r="B10" s="15" t="s">
        <v>10</v>
      </c>
      <c r="C10" s="7" t="s">
        <v>11</v>
      </c>
      <c r="D10" s="16">
        <v>871300</v>
      </c>
      <c r="E10" s="16">
        <v>887461.83</v>
      </c>
      <c r="F10" s="16">
        <v>100800</v>
      </c>
      <c r="G10" s="11">
        <f t="shared" si="0"/>
        <v>11.35823497896242</v>
      </c>
      <c r="H10" s="11">
        <f t="shared" si="1"/>
        <v>887461.83</v>
      </c>
    </row>
    <row r="11" spans="1:10" ht="62.4" outlineLevel="3" x14ac:dyDescent="0.3">
      <c r="A11" s="7" t="s">
        <v>9</v>
      </c>
      <c r="B11" s="15" t="s">
        <v>10</v>
      </c>
      <c r="C11" s="7" t="s">
        <v>12</v>
      </c>
      <c r="D11" s="16">
        <v>17500000</v>
      </c>
      <c r="E11" s="16">
        <v>17500000</v>
      </c>
      <c r="F11" s="16">
        <v>0</v>
      </c>
      <c r="G11" s="11">
        <f t="shared" si="0"/>
        <v>0</v>
      </c>
      <c r="H11" s="11">
        <f t="shared" si="1"/>
        <v>17500000</v>
      </c>
    </row>
    <row r="12" spans="1:10" ht="93.6" outlineLevel="3" x14ac:dyDescent="0.3">
      <c r="A12" s="7" t="s">
        <v>13</v>
      </c>
      <c r="B12" s="17" t="s">
        <v>14</v>
      </c>
      <c r="C12" s="7" t="s">
        <v>11</v>
      </c>
      <c r="D12" s="16">
        <v>0</v>
      </c>
      <c r="E12" s="16">
        <v>1224740</v>
      </c>
      <c r="F12" s="16">
        <v>0</v>
      </c>
      <c r="G12" s="11">
        <f t="shared" si="0"/>
        <v>0</v>
      </c>
      <c r="H12" s="11">
        <f t="shared" si="1"/>
        <v>1224740</v>
      </c>
    </row>
    <row r="13" spans="1:10" ht="31.2" outlineLevel="1" x14ac:dyDescent="0.3">
      <c r="A13" s="7" t="s">
        <v>15</v>
      </c>
      <c r="B13" s="15" t="s">
        <v>16</v>
      </c>
      <c r="C13" s="7"/>
      <c r="D13" s="16">
        <v>57150500</v>
      </c>
      <c r="E13" s="16">
        <v>57191800</v>
      </c>
      <c r="F13" s="16">
        <v>22540830.32</v>
      </c>
      <c r="G13" s="11">
        <f t="shared" ref="G13:G76" si="2">F13/E13*100</f>
        <v>39.412696085802509</v>
      </c>
      <c r="H13" s="11">
        <f t="shared" ref="H13:H76" si="3">E13</f>
        <v>57191800</v>
      </c>
    </row>
    <row r="14" spans="1:10" ht="156" outlineLevel="3" x14ac:dyDescent="0.3">
      <c r="A14" s="7" t="s">
        <v>17</v>
      </c>
      <c r="B14" s="17" t="s">
        <v>18</v>
      </c>
      <c r="C14" s="7" t="s">
        <v>11</v>
      </c>
      <c r="D14" s="16">
        <v>57150500</v>
      </c>
      <c r="E14" s="16">
        <v>57191800</v>
      </c>
      <c r="F14" s="16">
        <v>22540830.32</v>
      </c>
      <c r="G14" s="11">
        <f t="shared" si="2"/>
        <v>39.412696085802509</v>
      </c>
      <c r="H14" s="11">
        <f t="shared" si="3"/>
        <v>57191800</v>
      </c>
    </row>
    <row r="15" spans="1:10" ht="31.2" x14ac:dyDescent="0.3">
      <c r="A15" s="7" t="s">
        <v>19</v>
      </c>
      <c r="B15" s="15" t="s">
        <v>20</v>
      </c>
      <c r="C15" s="7"/>
      <c r="D15" s="16">
        <v>6944900</v>
      </c>
      <c r="E15" s="16">
        <v>7952618.4900000002</v>
      </c>
      <c r="F15" s="16">
        <v>3572894.44</v>
      </c>
      <c r="G15" s="11">
        <f t="shared" si="2"/>
        <v>44.927270740985833</v>
      </c>
      <c r="H15" s="11">
        <f t="shared" si="3"/>
        <v>7952618.4900000002</v>
      </c>
    </row>
    <row r="16" spans="1:10" ht="31.2" outlineLevel="1" x14ac:dyDescent="0.3">
      <c r="A16" s="7" t="s">
        <v>21</v>
      </c>
      <c r="B16" s="15" t="s">
        <v>22</v>
      </c>
      <c r="C16" s="7"/>
      <c r="D16" s="16">
        <v>6944900</v>
      </c>
      <c r="E16" s="16">
        <v>7952618.4900000002</v>
      </c>
      <c r="F16" s="16">
        <v>3572894.44</v>
      </c>
      <c r="G16" s="11">
        <f t="shared" si="2"/>
        <v>44.927270740985833</v>
      </c>
      <c r="H16" s="11">
        <f t="shared" si="3"/>
        <v>7952618.4900000002</v>
      </c>
    </row>
    <row r="17" spans="1:8" ht="109.2" outlineLevel="3" x14ac:dyDescent="0.3">
      <c r="A17" s="7" t="s">
        <v>23</v>
      </c>
      <c r="B17" s="17" t="s">
        <v>24</v>
      </c>
      <c r="C17" s="7" t="s">
        <v>11</v>
      </c>
      <c r="D17" s="16">
        <v>6066600</v>
      </c>
      <c r="E17" s="16">
        <v>7057800</v>
      </c>
      <c r="F17" s="16">
        <v>3487320.81</v>
      </c>
      <c r="G17" s="11">
        <f t="shared" si="2"/>
        <v>49.410876052027547</v>
      </c>
      <c r="H17" s="11">
        <f t="shared" si="3"/>
        <v>7057800</v>
      </c>
    </row>
    <row r="18" spans="1:8" ht="109.2" outlineLevel="3" x14ac:dyDescent="0.3">
      <c r="A18" s="7" t="s">
        <v>25</v>
      </c>
      <c r="B18" s="17" t="s">
        <v>26</v>
      </c>
      <c r="C18" s="7" t="s">
        <v>11</v>
      </c>
      <c r="D18" s="16">
        <v>678300</v>
      </c>
      <c r="E18" s="16">
        <v>694818.49</v>
      </c>
      <c r="F18" s="16">
        <v>45273.63</v>
      </c>
      <c r="G18" s="11">
        <f t="shared" si="2"/>
        <v>6.5158930931731529</v>
      </c>
      <c r="H18" s="11">
        <f t="shared" si="3"/>
        <v>694818.49</v>
      </c>
    </row>
    <row r="19" spans="1:8" ht="93.6" outlineLevel="3" x14ac:dyDescent="0.3">
      <c r="A19" s="7" t="s">
        <v>27</v>
      </c>
      <c r="B19" s="17" t="s">
        <v>28</v>
      </c>
      <c r="C19" s="7" t="s">
        <v>11</v>
      </c>
      <c r="D19" s="16">
        <v>200000</v>
      </c>
      <c r="E19" s="16">
        <v>200000</v>
      </c>
      <c r="F19" s="16">
        <v>40300</v>
      </c>
      <c r="G19" s="11">
        <f t="shared" si="2"/>
        <v>20.150000000000002</v>
      </c>
      <c r="H19" s="11">
        <f t="shared" si="3"/>
        <v>200000</v>
      </c>
    </row>
    <row r="20" spans="1:8" ht="31.2" x14ac:dyDescent="0.3">
      <c r="A20" s="7" t="s">
        <v>29</v>
      </c>
      <c r="B20" s="15" t="s">
        <v>30</v>
      </c>
      <c r="C20" s="7"/>
      <c r="D20" s="16">
        <v>745000</v>
      </c>
      <c r="E20" s="16">
        <v>11517627.18</v>
      </c>
      <c r="F20" s="16">
        <v>0</v>
      </c>
      <c r="G20" s="11">
        <f t="shared" si="2"/>
        <v>0</v>
      </c>
      <c r="H20" s="11">
        <f t="shared" si="3"/>
        <v>11517627.18</v>
      </c>
    </row>
    <row r="21" spans="1:8" ht="31.2" outlineLevel="1" x14ac:dyDescent="0.3">
      <c r="A21" s="7" t="s">
        <v>31</v>
      </c>
      <c r="B21" s="15" t="s">
        <v>32</v>
      </c>
      <c r="C21" s="7"/>
      <c r="D21" s="16">
        <v>745000</v>
      </c>
      <c r="E21" s="16">
        <v>11517627.18</v>
      </c>
      <c r="F21" s="16">
        <v>0</v>
      </c>
      <c r="G21" s="11">
        <f t="shared" si="2"/>
        <v>0</v>
      </c>
      <c r="H21" s="11">
        <f t="shared" si="3"/>
        <v>11517627.18</v>
      </c>
    </row>
    <row r="22" spans="1:8" ht="93.6" outlineLevel="3" x14ac:dyDescent="0.3">
      <c r="A22" s="7" t="s">
        <v>33</v>
      </c>
      <c r="B22" s="17" t="s">
        <v>34</v>
      </c>
      <c r="C22" s="7" t="s">
        <v>11</v>
      </c>
      <c r="D22" s="16">
        <v>654000</v>
      </c>
      <c r="E22" s="16">
        <v>8844304.6999999993</v>
      </c>
      <c r="F22" s="16">
        <v>0</v>
      </c>
      <c r="G22" s="11">
        <f t="shared" si="2"/>
        <v>0</v>
      </c>
      <c r="H22" s="11">
        <f t="shared" si="3"/>
        <v>8844304.6999999993</v>
      </c>
    </row>
    <row r="23" spans="1:8" ht="124.8" outlineLevel="3" x14ac:dyDescent="0.3">
      <c r="A23" s="7" t="s">
        <v>35</v>
      </c>
      <c r="B23" s="17" t="s">
        <v>36</v>
      </c>
      <c r="C23" s="7" t="s">
        <v>11</v>
      </c>
      <c r="D23" s="16">
        <v>91000</v>
      </c>
      <c r="E23" s="16">
        <v>2673322.48</v>
      </c>
      <c r="F23" s="16">
        <v>0</v>
      </c>
      <c r="G23" s="11">
        <f t="shared" si="2"/>
        <v>0</v>
      </c>
      <c r="H23" s="11">
        <f t="shared" si="3"/>
        <v>2673322.48</v>
      </c>
    </row>
    <row r="24" spans="1:8" ht="31.2" x14ac:dyDescent="0.3">
      <c r="A24" s="7" t="s">
        <v>37</v>
      </c>
      <c r="B24" s="15" t="s">
        <v>38</v>
      </c>
      <c r="C24" s="7"/>
      <c r="D24" s="16">
        <v>47114689</v>
      </c>
      <c r="E24" s="16">
        <v>213404407.59</v>
      </c>
      <c r="F24" s="16">
        <v>24433411.09</v>
      </c>
      <c r="G24" s="11">
        <f t="shared" si="2"/>
        <v>11.449346977379363</v>
      </c>
      <c r="H24" s="11">
        <f t="shared" si="3"/>
        <v>213404407.59</v>
      </c>
    </row>
    <row r="25" spans="1:8" ht="31.2" outlineLevel="1" x14ac:dyDescent="0.3">
      <c r="A25" s="7" t="s">
        <v>39</v>
      </c>
      <c r="B25" s="15" t="s">
        <v>40</v>
      </c>
      <c r="C25" s="7"/>
      <c r="D25" s="16">
        <v>921233</v>
      </c>
      <c r="E25" s="16">
        <v>3783339</v>
      </c>
      <c r="F25" s="16">
        <v>0</v>
      </c>
      <c r="G25" s="11">
        <f t="shared" si="2"/>
        <v>0</v>
      </c>
      <c r="H25" s="11">
        <f t="shared" si="3"/>
        <v>3783339</v>
      </c>
    </row>
    <row r="26" spans="1:8" ht="62.4" outlineLevel="3" x14ac:dyDescent="0.3">
      <c r="A26" s="7" t="s">
        <v>41</v>
      </c>
      <c r="B26" s="15" t="s">
        <v>42</v>
      </c>
      <c r="C26" s="7" t="s">
        <v>11</v>
      </c>
      <c r="D26" s="16">
        <v>921233</v>
      </c>
      <c r="E26" s="16">
        <v>921233</v>
      </c>
      <c r="F26" s="16">
        <v>0</v>
      </c>
      <c r="G26" s="11">
        <f t="shared" si="2"/>
        <v>0</v>
      </c>
      <c r="H26" s="11">
        <f t="shared" si="3"/>
        <v>921233</v>
      </c>
    </row>
    <row r="27" spans="1:8" ht="93.6" outlineLevel="3" x14ac:dyDescent="0.3">
      <c r="A27" s="7" t="s">
        <v>43</v>
      </c>
      <c r="B27" s="17" t="s">
        <v>44</v>
      </c>
      <c r="C27" s="7" t="s">
        <v>11</v>
      </c>
      <c r="D27" s="16">
        <v>0</v>
      </c>
      <c r="E27" s="16">
        <v>2862106</v>
      </c>
      <c r="F27" s="16">
        <v>0</v>
      </c>
      <c r="G27" s="11">
        <f t="shared" si="2"/>
        <v>0</v>
      </c>
      <c r="H27" s="11">
        <f t="shared" si="3"/>
        <v>2862106</v>
      </c>
    </row>
    <row r="28" spans="1:8" ht="31.2" outlineLevel="1" x14ac:dyDescent="0.3">
      <c r="A28" s="7" t="s">
        <v>45</v>
      </c>
      <c r="B28" s="15" t="s">
        <v>22</v>
      </c>
      <c r="C28" s="7"/>
      <c r="D28" s="16">
        <v>45835490</v>
      </c>
      <c r="E28" s="16">
        <v>44657854.460000001</v>
      </c>
      <c r="F28" s="16">
        <v>22612229.73</v>
      </c>
      <c r="G28" s="11">
        <f t="shared" si="2"/>
        <v>50.634384484937037</v>
      </c>
      <c r="H28" s="11">
        <f t="shared" si="3"/>
        <v>44657854.460000001</v>
      </c>
    </row>
    <row r="29" spans="1:8" ht="93.6" outlineLevel="3" x14ac:dyDescent="0.3">
      <c r="A29" s="7" t="s">
        <v>46</v>
      </c>
      <c r="B29" s="17" t="s">
        <v>47</v>
      </c>
      <c r="C29" s="7" t="s">
        <v>11</v>
      </c>
      <c r="D29" s="16">
        <v>0</v>
      </c>
      <c r="E29" s="16">
        <v>245491.46</v>
      </c>
      <c r="F29" s="16">
        <v>245491.46</v>
      </c>
      <c r="G29" s="11">
        <f t="shared" si="2"/>
        <v>100</v>
      </c>
      <c r="H29" s="11">
        <f t="shared" si="3"/>
        <v>245491.46</v>
      </c>
    </row>
    <row r="30" spans="1:8" ht="78" outlineLevel="3" x14ac:dyDescent="0.3">
      <c r="A30" s="7" t="s">
        <v>48</v>
      </c>
      <c r="B30" s="15" t="s">
        <v>49</v>
      </c>
      <c r="C30" s="7" t="s">
        <v>11</v>
      </c>
      <c r="D30" s="16">
        <v>38764390</v>
      </c>
      <c r="E30" s="16">
        <v>37341263</v>
      </c>
      <c r="F30" s="16">
        <v>21457698.27</v>
      </c>
      <c r="G30" s="11">
        <f t="shared" si="2"/>
        <v>57.463772101120412</v>
      </c>
      <c r="H30" s="11">
        <f t="shared" si="3"/>
        <v>37341263</v>
      </c>
    </row>
    <row r="31" spans="1:8" ht="109.2" outlineLevel="3" x14ac:dyDescent="0.3">
      <c r="A31" s="7" t="s">
        <v>50</v>
      </c>
      <c r="B31" s="17" t="s">
        <v>51</v>
      </c>
      <c r="C31" s="7" t="s">
        <v>11</v>
      </c>
      <c r="D31" s="16">
        <v>7071100</v>
      </c>
      <c r="E31" s="16">
        <v>7071100</v>
      </c>
      <c r="F31" s="16">
        <v>909040</v>
      </c>
      <c r="G31" s="11">
        <f t="shared" si="2"/>
        <v>12.855708447059156</v>
      </c>
      <c r="H31" s="11">
        <f t="shared" si="3"/>
        <v>7071100</v>
      </c>
    </row>
    <row r="32" spans="1:8" ht="46.8" outlineLevel="1" x14ac:dyDescent="0.3">
      <c r="A32" s="7" t="s">
        <v>52</v>
      </c>
      <c r="B32" s="15" t="s">
        <v>53</v>
      </c>
      <c r="C32" s="7"/>
      <c r="D32" s="16">
        <v>357966</v>
      </c>
      <c r="E32" s="16">
        <v>164963214.13</v>
      </c>
      <c r="F32" s="16">
        <v>1821181.36</v>
      </c>
      <c r="G32" s="11">
        <f t="shared" si="2"/>
        <v>1.1039924080072845</v>
      </c>
      <c r="H32" s="11">
        <f t="shared" si="3"/>
        <v>164963214.13</v>
      </c>
    </row>
    <row r="33" spans="1:8" ht="109.2" outlineLevel="3" x14ac:dyDescent="0.3">
      <c r="A33" s="7" t="s">
        <v>54</v>
      </c>
      <c r="B33" s="17" t="s">
        <v>55</v>
      </c>
      <c r="C33" s="7" t="s">
        <v>11</v>
      </c>
      <c r="D33" s="16">
        <v>0</v>
      </c>
      <c r="E33" s="16">
        <v>187832.13</v>
      </c>
      <c r="F33" s="16">
        <v>187832.13</v>
      </c>
      <c r="G33" s="11">
        <f t="shared" si="2"/>
        <v>100</v>
      </c>
      <c r="H33" s="11">
        <f t="shared" si="3"/>
        <v>187832.13</v>
      </c>
    </row>
    <row r="34" spans="1:8" ht="109.2" outlineLevel="3" x14ac:dyDescent="0.3">
      <c r="A34" s="7" t="s">
        <v>56</v>
      </c>
      <c r="B34" s="17" t="s">
        <v>57</v>
      </c>
      <c r="C34" s="7" t="s">
        <v>11</v>
      </c>
      <c r="D34" s="16">
        <v>0</v>
      </c>
      <c r="E34" s="16">
        <v>2082014</v>
      </c>
      <c r="F34" s="16">
        <v>329291</v>
      </c>
      <c r="G34" s="11">
        <f t="shared" si="2"/>
        <v>15.815983946313523</v>
      </c>
      <c r="H34" s="11">
        <f t="shared" si="3"/>
        <v>2082014</v>
      </c>
    </row>
    <row r="35" spans="1:8" ht="93.6" outlineLevel="3" x14ac:dyDescent="0.3">
      <c r="A35" s="7" t="s">
        <v>58</v>
      </c>
      <c r="B35" s="17" t="s">
        <v>59</v>
      </c>
      <c r="C35" s="7" t="s">
        <v>11</v>
      </c>
      <c r="D35" s="16">
        <v>0</v>
      </c>
      <c r="E35" s="16">
        <v>3313200</v>
      </c>
      <c r="F35" s="16">
        <v>0</v>
      </c>
      <c r="G35" s="11">
        <f t="shared" si="2"/>
        <v>0</v>
      </c>
      <c r="H35" s="11">
        <f t="shared" si="3"/>
        <v>3313200</v>
      </c>
    </row>
    <row r="36" spans="1:8" ht="93.6" outlineLevel="3" x14ac:dyDescent="0.3">
      <c r="A36" s="7" t="s">
        <v>60</v>
      </c>
      <c r="B36" s="17" t="s">
        <v>61</v>
      </c>
      <c r="C36" s="7" t="s">
        <v>11</v>
      </c>
      <c r="D36" s="16">
        <v>357966</v>
      </c>
      <c r="E36" s="16">
        <v>1961007.77</v>
      </c>
      <c r="F36" s="16">
        <v>641588</v>
      </c>
      <c r="G36" s="11">
        <f t="shared" si="2"/>
        <v>32.717259452776162</v>
      </c>
      <c r="H36" s="11">
        <f t="shared" si="3"/>
        <v>1961007.77</v>
      </c>
    </row>
    <row r="37" spans="1:8" ht="78" outlineLevel="3" x14ac:dyDescent="0.3">
      <c r="A37" s="7" t="s">
        <v>62</v>
      </c>
      <c r="B37" s="17" t="s">
        <v>63</v>
      </c>
      <c r="C37" s="7" t="s">
        <v>11</v>
      </c>
      <c r="D37" s="16">
        <v>0</v>
      </c>
      <c r="E37" s="16">
        <v>662470.23</v>
      </c>
      <c r="F37" s="16">
        <v>662470.23</v>
      </c>
      <c r="G37" s="11">
        <f t="shared" si="2"/>
        <v>100</v>
      </c>
      <c r="H37" s="11">
        <f t="shared" si="3"/>
        <v>662470.23</v>
      </c>
    </row>
    <row r="38" spans="1:8" ht="109.2" outlineLevel="3" x14ac:dyDescent="0.3">
      <c r="A38" s="7" t="s">
        <v>64</v>
      </c>
      <c r="B38" s="17" t="s">
        <v>65</v>
      </c>
      <c r="C38" s="7" t="s">
        <v>11</v>
      </c>
      <c r="D38" s="16">
        <v>0</v>
      </c>
      <c r="E38" s="16">
        <v>135279390</v>
      </c>
      <c r="F38" s="16">
        <v>0</v>
      </c>
      <c r="G38" s="11">
        <f t="shared" si="2"/>
        <v>0</v>
      </c>
      <c r="H38" s="11">
        <f t="shared" si="3"/>
        <v>135279390</v>
      </c>
    </row>
    <row r="39" spans="1:8" ht="202.8" outlineLevel="3" x14ac:dyDescent="0.3">
      <c r="A39" s="7" t="s">
        <v>66</v>
      </c>
      <c r="B39" s="17" t="s">
        <v>67</v>
      </c>
      <c r="C39" s="7" t="s">
        <v>11</v>
      </c>
      <c r="D39" s="16">
        <v>0</v>
      </c>
      <c r="E39" s="16">
        <v>21477300</v>
      </c>
      <c r="F39" s="16">
        <v>0</v>
      </c>
      <c r="G39" s="11">
        <f t="shared" si="2"/>
        <v>0</v>
      </c>
      <c r="H39" s="11">
        <f t="shared" si="3"/>
        <v>21477300</v>
      </c>
    </row>
    <row r="40" spans="1:8" ht="15.6" x14ac:dyDescent="0.3">
      <c r="A40" s="7" t="s">
        <v>68</v>
      </c>
      <c r="B40" s="15" t="s">
        <v>69</v>
      </c>
      <c r="C40" s="7"/>
      <c r="D40" s="16">
        <v>7843278</v>
      </c>
      <c r="E40" s="16">
        <v>8850630</v>
      </c>
      <c r="F40" s="16">
        <v>3727210.61</v>
      </c>
      <c r="G40" s="11">
        <f t="shared" si="2"/>
        <v>42.112376294116913</v>
      </c>
      <c r="H40" s="11">
        <f t="shared" si="3"/>
        <v>8850630</v>
      </c>
    </row>
    <row r="41" spans="1:8" ht="31.2" outlineLevel="1" x14ac:dyDescent="0.3">
      <c r="A41" s="7" t="s">
        <v>70</v>
      </c>
      <c r="B41" s="15" t="s">
        <v>71</v>
      </c>
      <c r="C41" s="7"/>
      <c r="D41" s="16">
        <v>7843278</v>
      </c>
      <c r="E41" s="16">
        <v>8850630</v>
      </c>
      <c r="F41" s="16">
        <v>3727210.61</v>
      </c>
      <c r="G41" s="11">
        <f t="shared" si="2"/>
        <v>42.112376294116913</v>
      </c>
      <c r="H41" s="11">
        <f t="shared" si="3"/>
        <v>8850630</v>
      </c>
    </row>
    <row r="42" spans="1:8" ht="62.4" outlineLevel="3" x14ac:dyDescent="0.3">
      <c r="A42" s="7" t="s">
        <v>72</v>
      </c>
      <c r="B42" s="15" t="s">
        <v>73</v>
      </c>
      <c r="C42" s="7" t="s">
        <v>74</v>
      </c>
      <c r="D42" s="16">
        <v>7087078</v>
      </c>
      <c r="E42" s="16">
        <v>7958930</v>
      </c>
      <c r="F42" s="16">
        <v>3356401.55</v>
      </c>
      <c r="G42" s="11">
        <f t="shared" si="2"/>
        <v>42.1715174024649</v>
      </c>
      <c r="H42" s="11">
        <f t="shared" si="3"/>
        <v>7958930</v>
      </c>
    </row>
    <row r="43" spans="1:8" ht="62.4" outlineLevel="3" x14ac:dyDescent="0.3">
      <c r="A43" s="7" t="s">
        <v>75</v>
      </c>
      <c r="B43" s="15" t="s">
        <v>76</v>
      </c>
      <c r="C43" s="7" t="s">
        <v>74</v>
      </c>
      <c r="D43" s="16">
        <v>35000</v>
      </c>
      <c r="E43" s="16">
        <v>35000</v>
      </c>
      <c r="F43" s="16">
        <v>0</v>
      </c>
      <c r="G43" s="11">
        <f t="shared" si="2"/>
        <v>0</v>
      </c>
      <c r="H43" s="11">
        <f t="shared" si="3"/>
        <v>35000</v>
      </c>
    </row>
    <row r="44" spans="1:8" ht="62.4" outlineLevel="3" x14ac:dyDescent="0.3">
      <c r="A44" s="7" t="s">
        <v>77</v>
      </c>
      <c r="B44" s="15" t="s">
        <v>78</v>
      </c>
      <c r="C44" s="7" t="s">
        <v>74</v>
      </c>
      <c r="D44" s="16">
        <v>10000</v>
      </c>
      <c r="E44" s="16">
        <v>10000</v>
      </c>
      <c r="F44" s="16">
        <v>0</v>
      </c>
      <c r="G44" s="11">
        <f t="shared" si="2"/>
        <v>0</v>
      </c>
      <c r="H44" s="11">
        <f t="shared" si="3"/>
        <v>10000</v>
      </c>
    </row>
    <row r="45" spans="1:8" ht="62.4" outlineLevel="3" x14ac:dyDescent="0.3">
      <c r="A45" s="7" t="s">
        <v>79</v>
      </c>
      <c r="B45" s="15" t="s">
        <v>80</v>
      </c>
      <c r="C45" s="7" t="s">
        <v>74</v>
      </c>
      <c r="D45" s="16">
        <v>711200</v>
      </c>
      <c r="E45" s="16">
        <v>846700</v>
      </c>
      <c r="F45" s="16">
        <v>370809.06</v>
      </c>
      <c r="G45" s="11">
        <f t="shared" si="2"/>
        <v>43.794621471595605</v>
      </c>
      <c r="H45" s="11">
        <f t="shared" si="3"/>
        <v>846700</v>
      </c>
    </row>
    <row r="46" spans="1:8" ht="31.2" x14ac:dyDescent="0.3">
      <c r="A46" s="7" t="s">
        <v>81</v>
      </c>
      <c r="B46" s="15" t="s">
        <v>82</v>
      </c>
      <c r="C46" s="7"/>
      <c r="D46" s="16">
        <v>1191389098</v>
      </c>
      <c r="E46" s="16">
        <v>1327595114.0699999</v>
      </c>
      <c r="F46" s="16">
        <v>748590111.88999999</v>
      </c>
      <c r="G46" s="11">
        <f t="shared" si="2"/>
        <v>56.386928812584436</v>
      </c>
      <c r="H46" s="11">
        <f t="shared" si="3"/>
        <v>1327595114.0699999</v>
      </c>
    </row>
    <row r="47" spans="1:8" ht="31.2" outlineLevel="1" x14ac:dyDescent="0.3">
      <c r="A47" s="7" t="s">
        <v>83</v>
      </c>
      <c r="B47" s="15" t="s">
        <v>84</v>
      </c>
      <c r="C47" s="7"/>
      <c r="D47" s="16">
        <v>827867823</v>
      </c>
      <c r="E47" s="16">
        <v>946232549.28999996</v>
      </c>
      <c r="F47" s="16">
        <v>549064446.77999997</v>
      </c>
      <c r="G47" s="11">
        <f t="shared" si="2"/>
        <v>58.026374932038351</v>
      </c>
      <c r="H47" s="11">
        <f t="shared" si="3"/>
        <v>946232549.28999996</v>
      </c>
    </row>
    <row r="48" spans="1:8" ht="31.2" outlineLevel="2" x14ac:dyDescent="0.3">
      <c r="A48" s="7" t="s">
        <v>83</v>
      </c>
      <c r="B48" s="15" t="s">
        <v>84</v>
      </c>
      <c r="C48" s="7"/>
      <c r="D48" s="16">
        <v>827867823</v>
      </c>
      <c r="E48" s="16">
        <v>865788083.63</v>
      </c>
      <c r="F48" s="16">
        <v>509802606.82999998</v>
      </c>
      <c r="G48" s="11">
        <f t="shared" si="2"/>
        <v>58.883070403619385</v>
      </c>
      <c r="H48" s="11">
        <f t="shared" si="3"/>
        <v>865788083.63</v>
      </c>
    </row>
    <row r="49" spans="1:8" ht="46.8" outlineLevel="3" x14ac:dyDescent="0.3">
      <c r="A49" s="7" t="s">
        <v>85</v>
      </c>
      <c r="B49" s="15" t="s">
        <v>86</v>
      </c>
      <c r="C49" s="7" t="s">
        <v>87</v>
      </c>
      <c r="D49" s="16">
        <v>0</v>
      </c>
      <c r="E49" s="16">
        <v>200000</v>
      </c>
      <c r="F49" s="16">
        <v>200000</v>
      </c>
      <c r="G49" s="11">
        <f t="shared" si="2"/>
        <v>100</v>
      </c>
      <c r="H49" s="11">
        <f t="shared" si="3"/>
        <v>200000</v>
      </c>
    </row>
    <row r="50" spans="1:8" ht="78" outlineLevel="3" x14ac:dyDescent="0.3">
      <c r="A50" s="7" t="s">
        <v>88</v>
      </c>
      <c r="B50" s="15" t="s">
        <v>89</v>
      </c>
      <c r="C50" s="7" t="s">
        <v>87</v>
      </c>
      <c r="D50" s="16">
        <v>275345136</v>
      </c>
      <c r="E50" s="16">
        <v>279085702.63</v>
      </c>
      <c r="F50" s="16">
        <v>178935207.22999999</v>
      </c>
      <c r="G50" s="11">
        <f t="shared" si="2"/>
        <v>64.114788233070001</v>
      </c>
      <c r="H50" s="11">
        <f t="shared" si="3"/>
        <v>279085702.63</v>
      </c>
    </row>
    <row r="51" spans="1:8" ht="78" outlineLevel="3" x14ac:dyDescent="0.3">
      <c r="A51" s="7" t="s">
        <v>90</v>
      </c>
      <c r="B51" s="15" t="s">
        <v>91</v>
      </c>
      <c r="C51" s="7" t="s">
        <v>87</v>
      </c>
      <c r="D51" s="16">
        <v>700000</v>
      </c>
      <c r="E51" s="16">
        <v>579898.12</v>
      </c>
      <c r="F51" s="16">
        <v>199793</v>
      </c>
      <c r="G51" s="11">
        <f t="shared" si="2"/>
        <v>34.453120834397602</v>
      </c>
      <c r="H51" s="11">
        <f t="shared" si="3"/>
        <v>579898.12</v>
      </c>
    </row>
    <row r="52" spans="1:8" ht="46.8" outlineLevel="3" x14ac:dyDescent="0.3">
      <c r="A52" s="7" t="s">
        <v>92</v>
      </c>
      <c r="B52" s="15" t="s">
        <v>93</v>
      </c>
      <c r="C52" s="7" t="s">
        <v>87</v>
      </c>
      <c r="D52" s="16">
        <v>2420987</v>
      </c>
      <c r="E52" s="16">
        <v>3389187</v>
      </c>
      <c r="F52" s="16">
        <v>1260870.49</v>
      </c>
      <c r="G52" s="11">
        <f t="shared" si="2"/>
        <v>37.202741837496724</v>
      </c>
      <c r="H52" s="11">
        <f t="shared" si="3"/>
        <v>3389187</v>
      </c>
    </row>
    <row r="53" spans="1:8" ht="109.2" outlineLevel="3" x14ac:dyDescent="0.3">
      <c r="A53" s="7" t="s">
        <v>94</v>
      </c>
      <c r="B53" s="17" t="s">
        <v>95</v>
      </c>
      <c r="C53" s="7" t="s">
        <v>87</v>
      </c>
      <c r="D53" s="16">
        <v>0</v>
      </c>
      <c r="E53" s="16">
        <v>1385949.21</v>
      </c>
      <c r="F53" s="16">
        <v>654664.56000000006</v>
      </c>
      <c r="G53" s="11">
        <f t="shared" si="2"/>
        <v>47.235826195968613</v>
      </c>
      <c r="H53" s="11">
        <f t="shared" si="3"/>
        <v>1385949.21</v>
      </c>
    </row>
    <row r="54" spans="1:8" ht="62.4" outlineLevel="3" x14ac:dyDescent="0.3">
      <c r="A54" s="7" t="s">
        <v>96</v>
      </c>
      <c r="B54" s="15" t="s">
        <v>97</v>
      </c>
      <c r="C54" s="7" t="s">
        <v>87</v>
      </c>
      <c r="D54" s="16">
        <v>0</v>
      </c>
      <c r="E54" s="16">
        <v>10945935.25</v>
      </c>
      <c r="F54" s="16">
        <v>1784036.12</v>
      </c>
      <c r="G54" s="11">
        <f t="shared" si="2"/>
        <v>16.298617516488598</v>
      </c>
      <c r="H54" s="11">
        <f t="shared" si="3"/>
        <v>10945935.25</v>
      </c>
    </row>
    <row r="55" spans="1:8" ht="202.8" outlineLevel="3" x14ac:dyDescent="0.3">
      <c r="A55" s="7" t="s">
        <v>98</v>
      </c>
      <c r="B55" s="17" t="s">
        <v>99</v>
      </c>
      <c r="C55" s="7" t="s">
        <v>87</v>
      </c>
      <c r="D55" s="16">
        <v>83643400</v>
      </c>
      <c r="E55" s="16">
        <v>92146200</v>
      </c>
      <c r="F55" s="16">
        <v>43864520.549999997</v>
      </c>
      <c r="G55" s="11">
        <f t="shared" si="2"/>
        <v>47.603179024202838</v>
      </c>
      <c r="H55" s="11">
        <f t="shared" si="3"/>
        <v>92146200</v>
      </c>
    </row>
    <row r="56" spans="1:8" ht="202.8" outlineLevel="3" x14ac:dyDescent="0.3">
      <c r="A56" s="7" t="s">
        <v>100</v>
      </c>
      <c r="B56" s="17" t="s">
        <v>101</v>
      </c>
      <c r="C56" s="7" t="s">
        <v>87</v>
      </c>
      <c r="D56" s="16">
        <v>404257300</v>
      </c>
      <c r="E56" s="16">
        <v>426200400</v>
      </c>
      <c r="F56" s="16">
        <v>269238318.47000003</v>
      </c>
      <c r="G56" s="11">
        <f t="shared" si="2"/>
        <v>63.171765786705038</v>
      </c>
      <c r="H56" s="11">
        <f t="shared" si="3"/>
        <v>426200400</v>
      </c>
    </row>
    <row r="57" spans="1:8" ht="109.2" outlineLevel="3" x14ac:dyDescent="0.3">
      <c r="A57" s="7" t="s">
        <v>102</v>
      </c>
      <c r="B57" s="17" t="s">
        <v>103</v>
      </c>
      <c r="C57" s="7" t="s">
        <v>87</v>
      </c>
      <c r="D57" s="16">
        <v>17676300</v>
      </c>
      <c r="E57" s="16">
        <v>17676300</v>
      </c>
      <c r="F57" s="16">
        <v>4631125.3</v>
      </c>
      <c r="G57" s="11">
        <f t="shared" si="2"/>
        <v>26.199630578797599</v>
      </c>
      <c r="H57" s="11">
        <f t="shared" si="3"/>
        <v>17676300</v>
      </c>
    </row>
    <row r="58" spans="1:8" ht="62.4" outlineLevel="3" x14ac:dyDescent="0.3">
      <c r="A58" s="7" t="s">
        <v>104</v>
      </c>
      <c r="B58" s="15" t="s">
        <v>105</v>
      </c>
      <c r="C58" s="7" t="s">
        <v>87</v>
      </c>
      <c r="D58" s="16">
        <v>50000</v>
      </c>
      <c r="E58" s="16">
        <v>50000</v>
      </c>
      <c r="F58" s="16">
        <v>21517.75</v>
      </c>
      <c r="G58" s="11">
        <f t="shared" si="2"/>
        <v>43.035499999999999</v>
      </c>
      <c r="H58" s="11">
        <f t="shared" si="3"/>
        <v>50000</v>
      </c>
    </row>
    <row r="59" spans="1:8" ht="46.8" outlineLevel="3" x14ac:dyDescent="0.3">
      <c r="A59" s="7" t="s">
        <v>106</v>
      </c>
      <c r="B59" s="15" t="s">
        <v>107</v>
      </c>
      <c r="C59" s="7" t="s">
        <v>87</v>
      </c>
      <c r="D59" s="16">
        <v>100000</v>
      </c>
      <c r="E59" s="16">
        <v>100000</v>
      </c>
      <c r="F59" s="16">
        <v>76250</v>
      </c>
      <c r="G59" s="11">
        <f t="shared" si="2"/>
        <v>76.25</v>
      </c>
      <c r="H59" s="11">
        <f t="shared" si="3"/>
        <v>100000</v>
      </c>
    </row>
    <row r="60" spans="1:8" ht="140.4" outlineLevel="3" x14ac:dyDescent="0.3">
      <c r="A60" s="7" t="s">
        <v>108</v>
      </c>
      <c r="B60" s="17" t="s">
        <v>109</v>
      </c>
      <c r="C60" s="7" t="s">
        <v>87</v>
      </c>
      <c r="D60" s="16">
        <v>14352400</v>
      </c>
      <c r="E60" s="16">
        <v>14366766.77</v>
      </c>
      <c r="F60" s="16">
        <v>4899769.67</v>
      </c>
      <c r="G60" s="11">
        <f t="shared" si="2"/>
        <v>34.104887678913713</v>
      </c>
      <c r="H60" s="11">
        <f t="shared" si="3"/>
        <v>14366766.77</v>
      </c>
    </row>
    <row r="61" spans="1:8" ht="62.4" outlineLevel="3" x14ac:dyDescent="0.3">
      <c r="A61" s="7" t="s">
        <v>110</v>
      </c>
      <c r="B61" s="15" t="s">
        <v>111</v>
      </c>
      <c r="C61" s="7" t="s">
        <v>87</v>
      </c>
      <c r="D61" s="16">
        <v>11203400</v>
      </c>
      <c r="E61" s="16">
        <v>0</v>
      </c>
      <c r="F61" s="16">
        <v>0</v>
      </c>
      <c r="G61" s="11" t="s">
        <v>443</v>
      </c>
      <c r="H61" s="11">
        <f t="shared" si="3"/>
        <v>0</v>
      </c>
    </row>
    <row r="62" spans="1:8" ht="78" outlineLevel="3" x14ac:dyDescent="0.3">
      <c r="A62" s="7" t="s">
        <v>112</v>
      </c>
      <c r="B62" s="15" t="s">
        <v>113</v>
      </c>
      <c r="C62" s="7" t="s">
        <v>87</v>
      </c>
      <c r="D62" s="16">
        <v>0</v>
      </c>
      <c r="E62" s="16">
        <v>1931684.33</v>
      </c>
      <c r="F62" s="16">
        <v>0</v>
      </c>
      <c r="G62" s="11">
        <f t="shared" si="2"/>
        <v>0</v>
      </c>
      <c r="H62" s="11">
        <f t="shared" si="3"/>
        <v>1931684.33</v>
      </c>
    </row>
    <row r="63" spans="1:8" ht="78" outlineLevel="3" x14ac:dyDescent="0.3">
      <c r="A63" s="7" t="s">
        <v>114</v>
      </c>
      <c r="B63" s="15" t="s">
        <v>115</v>
      </c>
      <c r="C63" s="7" t="s">
        <v>87</v>
      </c>
      <c r="D63" s="16">
        <v>0</v>
      </c>
      <c r="E63" s="16">
        <v>674677.47</v>
      </c>
      <c r="F63" s="16">
        <v>0</v>
      </c>
      <c r="G63" s="11">
        <f t="shared" si="2"/>
        <v>0</v>
      </c>
      <c r="H63" s="11">
        <f t="shared" si="3"/>
        <v>674677.47</v>
      </c>
    </row>
    <row r="64" spans="1:8" ht="78" outlineLevel="3" x14ac:dyDescent="0.3">
      <c r="A64" s="7" t="s">
        <v>116</v>
      </c>
      <c r="B64" s="17" t="s">
        <v>117</v>
      </c>
      <c r="C64" s="7" t="s">
        <v>87</v>
      </c>
      <c r="D64" s="16">
        <v>6231000</v>
      </c>
      <c r="E64" s="16">
        <v>6294000</v>
      </c>
      <c r="F64" s="16">
        <v>0</v>
      </c>
      <c r="G64" s="11">
        <f t="shared" si="2"/>
        <v>0</v>
      </c>
      <c r="H64" s="11">
        <f t="shared" si="3"/>
        <v>6294000</v>
      </c>
    </row>
    <row r="65" spans="1:8" ht="93.6" outlineLevel="3" x14ac:dyDescent="0.3">
      <c r="A65" s="7" t="s">
        <v>118</v>
      </c>
      <c r="B65" s="17" t="s">
        <v>119</v>
      </c>
      <c r="C65" s="7" t="s">
        <v>87</v>
      </c>
      <c r="D65" s="16">
        <v>1821000</v>
      </c>
      <c r="E65" s="16">
        <v>684405.87</v>
      </c>
      <c r="F65" s="16">
        <v>0</v>
      </c>
      <c r="G65" s="11">
        <f t="shared" si="2"/>
        <v>0</v>
      </c>
      <c r="H65" s="11">
        <f t="shared" si="3"/>
        <v>684405.87</v>
      </c>
    </row>
    <row r="66" spans="1:8" ht="93.6" outlineLevel="3" x14ac:dyDescent="0.3">
      <c r="A66" s="7" t="s">
        <v>120</v>
      </c>
      <c r="B66" s="17" t="s">
        <v>121</v>
      </c>
      <c r="C66" s="7" t="s">
        <v>87</v>
      </c>
      <c r="D66" s="16">
        <v>10066900</v>
      </c>
      <c r="E66" s="16">
        <v>10076976.98</v>
      </c>
      <c r="F66" s="16">
        <v>4036533.69</v>
      </c>
      <c r="G66" s="11">
        <f t="shared" si="2"/>
        <v>40.056990285989521</v>
      </c>
      <c r="H66" s="11">
        <f t="shared" si="3"/>
        <v>10076976.98</v>
      </c>
    </row>
    <row r="67" spans="1:8" ht="15.6" outlineLevel="2" x14ac:dyDescent="0.3">
      <c r="A67" s="7" t="s">
        <v>122</v>
      </c>
      <c r="B67" s="15"/>
      <c r="C67" s="7"/>
      <c r="D67" s="16">
        <v>0</v>
      </c>
      <c r="E67" s="16">
        <v>12542865.66</v>
      </c>
      <c r="F67" s="16">
        <v>608680.80000000005</v>
      </c>
      <c r="G67" s="11">
        <f t="shared" si="2"/>
        <v>4.8528049051910198</v>
      </c>
      <c r="H67" s="11">
        <f t="shared" si="3"/>
        <v>12542865.66</v>
      </c>
    </row>
    <row r="68" spans="1:8" ht="78" outlineLevel="3" x14ac:dyDescent="0.3">
      <c r="A68" s="7" t="s">
        <v>123</v>
      </c>
      <c r="B68" s="15" t="s">
        <v>124</v>
      </c>
      <c r="C68" s="7" t="s">
        <v>87</v>
      </c>
      <c r="D68" s="16">
        <v>0</v>
      </c>
      <c r="E68" s="16">
        <v>1226300</v>
      </c>
      <c r="F68" s="16">
        <v>608680.80000000005</v>
      </c>
      <c r="G68" s="11">
        <f t="shared" si="2"/>
        <v>49.635554105846857</v>
      </c>
      <c r="H68" s="11">
        <f t="shared" si="3"/>
        <v>1226300</v>
      </c>
    </row>
    <row r="69" spans="1:8" ht="78" outlineLevel="3" x14ac:dyDescent="0.3">
      <c r="A69" s="7" t="s">
        <v>125</v>
      </c>
      <c r="B69" s="15" t="s">
        <v>126</v>
      </c>
      <c r="C69" s="7" t="s">
        <v>87</v>
      </c>
      <c r="D69" s="16">
        <v>0</v>
      </c>
      <c r="E69" s="16">
        <v>11316565.66</v>
      </c>
      <c r="F69" s="16">
        <v>0</v>
      </c>
      <c r="G69" s="11">
        <f t="shared" si="2"/>
        <v>0</v>
      </c>
      <c r="H69" s="11">
        <f t="shared" si="3"/>
        <v>11316565.66</v>
      </c>
    </row>
    <row r="70" spans="1:8" ht="15.6" outlineLevel="2" x14ac:dyDescent="0.3">
      <c r="A70" s="7" t="s">
        <v>127</v>
      </c>
      <c r="B70" s="15"/>
      <c r="C70" s="7"/>
      <c r="D70" s="16">
        <v>0</v>
      </c>
      <c r="E70" s="16">
        <v>67901600</v>
      </c>
      <c r="F70" s="16">
        <v>38653159.149999999</v>
      </c>
      <c r="G70" s="11">
        <f t="shared" si="2"/>
        <v>56.925255295898772</v>
      </c>
      <c r="H70" s="11">
        <f t="shared" si="3"/>
        <v>67901600</v>
      </c>
    </row>
    <row r="71" spans="1:8" ht="109.2" outlineLevel="3" x14ac:dyDescent="0.3">
      <c r="A71" s="7" t="s">
        <v>128</v>
      </c>
      <c r="B71" s="17" t="s">
        <v>129</v>
      </c>
      <c r="C71" s="7" t="s">
        <v>87</v>
      </c>
      <c r="D71" s="16">
        <v>0</v>
      </c>
      <c r="E71" s="16">
        <v>1523300</v>
      </c>
      <c r="F71" s="16">
        <v>737740.67</v>
      </c>
      <c r="G71" s="11">
        <f t="shared" si="2"/>
        <v>48.430425392240537</v>
      </c>
      <c r="H71" s="11">
        <f t="shared" si="3"/>
        <v>1523300</v>
      </c>
    </row>
    <row r="72" spans="1:8" ht="93.6" outlineLevel="3" x14ac:dyDescent="0.3">
      <c r="A72" s="7" t="s">
        <v>130</v>
      </c>
      <c r="B72" s="17" t="s">
        <v>131</v>
      </c>
      <c r="C72" s="7" t="s">
        <v>87</v>
      </c>
      <c r="D72" s="16">
        <v>0</v>
      </c>
      <c r="E72" s="16">
        <v>4976000</v>
      </c>
      <c r="F72" s="16">
        <v>2886799.84</v>
      </c>
      <c r="G72" s="11">
        <f t="shared" si="2"/>
        <v>58.014466237942116</v>
      </c>
      <c r="H72" s="11">
        <f t="shared" si="3"/>
        <v>4976000</v>
      </c>
    </row>
    <row r="73" spans="1:8" ht="140.4" outlineLevel="3" x14ac:dyDescent="0.3">
      <c r="A73" s="7" t="s">
        <v>132</v>
      </c>
      <c r="B73" s="17" t="s">
        <v>133</v>
      </c>
      <c r="C73" s="7" t="s">
        <v>87</v>
      </c>
      <c r="D73" s="16">
        <v>0</v>
      </c>
      <c r="E73" s="16">
        <v>61402300</v>
      </c>
      <c r="F73" s="16">
        <v>35028618.640000001</v>
      </c>
      <c r="G73" s="11">
        <f t="shared" si="2"/>
        <v>57.047730524752325</v>
      </c>
      <c r="H73" s="11">
        <f t="shared" si="3"/>
        <v>61402300</v>
      </c>
    </row>
    <row r="74" spans="1:8" ht="15.6" outlineLevel="1" x14ac:dyDescent="0.3">
      <c r="A74" s="7" t="s">
        <v>134</v>
      </c>
      <c r="B74" s="15" t="s">
        <v>135</v>
      </c>
      <c r="C74" s="7"/>
      <c r="D74" s="16">
        <v>265403101</v>
      </c>
      <c r="E74" s="16">
        <v>282004421.77999997</v>
      </c>
      <c r="F74" s="16">
        <v>147341773.46000001</v>
      </c>
      <c r="G74" s="11">
        <f t="shared" si="2"/>
        <v>52.248036583960264</v>
      </c>
      <c r="H74" s="11">
        <f t="shared" si="3"/>
        <v>282004421.77999997</v>
      </c>
    </row>
    <row r="75" spans="1:8" ht="62.4" outlineLevel="3" x14ac:dyDescent="0.3">
      <c r="A75" s="7" t="s">
        <v>136</v>
      </c>
      <c r="B75" s="15" t="s">
        <v>137</v>
      </c>
      <c r="C75" s="7" t="s">
        <v>87</v>
      </c>
      <c r="D75" s="16">
        <v>95509601</v>
      </c>
      <c r="E75" s="16">
        <v>95548391</v>
      </c>
      <c r="F75" s="16">
        <v>58410535.060000002</v>
      </c>
      <c r="G75" s="11">
        <f t="shared" si="2"/>
        <v>61.131887673545435</v>
      </c>
      <c r="H75" s="11">
        <f t="shared" si="3"/>
        <v>95548391</v>
      </c>
    </row>
    <row r="76" spans="1:8" ht="62.4" outlineLevel="3" x14ac:dyDescent="0.3">
      <c r="A76" s="7" t="s">
        <v>138</v>
      </c>
      <c r="B76" s="15" t="s">
        <v>139</v>
      </c>
      <c r="C76" s="7" t="s">
        <v>87</v>
      </c>
      <c r="D76" s="16">
        <v>300000</v>
      </c>
      <c r="E76" s="16">
        <v>231810</v>
      </c>
      <c r="F76" s="16">
        <v>162806</v>
      </c>
      <c r="G76" s="11">
        <f t="shared" si="2"/>
        <v>70.232518010439577</v>
      </c>
      <c r="H76" s="11">
        <f t="shared" si="3"/>
        <v>231810</v>
      </c>
    </row>
    <row r="77" spans="1:8" ht="46.8" outlineLevel="3" x14ac:dyDescent="0.3">
      <c r="A77" s="7" t="s">
        <v>140</v>
      </c>
      <c r="B77" s="15" t="s">
        <v>141</v>
      </c>
      <c r="C77" s="7" t="s">
        <v>87</v>
      </c>
      <c r="D77" s="16">
        <v>2219000</v>
      </c>
      <c r="E77" s="16">
        <v>3050800</v>
      </c>
      <c r="F77" s="16">
        <v>1326115.6200000001</v>
      </c>
      <c r="G77" s="11">
        <f t="shared" ref="G77:G140" si="4">F77/E77*100</f>
        <v>43.467799265766359</v>
      </c>
      <c r="H77" s="11">
        <f t="shared" ref="H77:H140" si="5">E77</f>
        <v>3050800</v>
      </c>
    </row>
    <row r="78" spans="1:8" ht="93.6" outlineLevel="3" x14ac:dyDescent="0.3">
      <c r="A78" s="7" t="s">
        <v>142</v>
      </c>
      <c r="B78" s="17" t="s">
        <v>143</v>
      </c>
      <c r="C78" s="7" t="s">
        <v>87</v>
      </c>
      <c r="D78" s="16">
        <v>0</v>
      </c>
      <c r="E78" s="16">
        <v>516650.79</v>
      </c>
      <c r="F78" s="16">
        <v>283834.99</v>
      </c>
      <c r="G78" s="11">
        <f t="shared" si="4"/>
        <v>54.937492692114141</v>
      </c>
      <c r="H78" s="11">
        <f t="shared" si="5"/>
        <v>516650.79</v>
      </c>
    </row>
    <row r="79" spans="1:8" ht="187.2" outlineLevel="3" x14ac:dyDescent="0.3">
      <c r="A79" s="7" t="s">
        <v>144</v>
      </c>
      <c r="B79" s="17" t="s">
        <v>145</v>
      </c>
      <c r="C79" s="7" t="s">
        <v>87</v>
      </c>
      <c r="D79" s="16">
        <v>67777700</v>
      </c>
      <c r="E79" s="16">
        <v>69562000</v>
      </c>
      <c r="F79" s="16">
        <v>34469848.109999999</v>
      </c>
      <c r="G79" s="11">
        <f t="shared" si="4"/>
        <v>49.552698470429256</v>
      </c>
      <c r="H79" s="11">
        <f t="shared" si="5"/>
        <v>69562000</v>
      </c>
    </row>
    <row r="80" spans="1:8" ht="140.4" outlineLevel="3" x14ac:dyDescent="0.3">
      <c r="A80" s="7" t="s">
        <v>146</v>
      </c>
      <c r="B80" s="17" t="s">
        <v>147</v>
      </c>
      <c r="C80" s="7" t="s">
        <v>87</v>
      </c>
      <c r="D80" s="16">
        <v>488400</v>
      </c>
      <c r="E80" s="16">
        <v>488400</v>
      </c>
      <c r="F80" s="16">
        <v>216552.69</v>
      </c>
      <c r="G80" s="11">
        <f t="shared" si="4"/>
        <v>44.339207616707618</v>
      </c>
      <c r="H80" s="11">
        <f t="shared" si="5"/>
        <v>488400</v>
      </c>
    </row>
    <row r="81" spans="1:8" ht="109.2" outlineLevel="3" x14ac:dyDescent="0.3">
      <c r="A81" s="7" t="s">
        <v>148</v>
      </c>
      <c r="B81" s="17" t="s">
        <v>149</v>
      </c>
      <c r="C81" s="7" t="s">
        <v>87</v>
      </c>
      <c r="D81" s="16">
        <v>1884800</v>
      </c>
      <c r="E81" s="16">
        <v>1884800</v>
      </c>
      <c r="F81" s="16">
        <v>890026.7</v>
      </c>
      <c r="G81" s="11">
        <f t="shared" si="4"/>
        <v>47.221280772495753</v>
      </c>
      <c r="H81" s="11">
        <f t="shared" si="5"/>
        <v>1884800</v>
      </c>
    </row>
    <row r="82" spans="1:8" ht="187.2" outlineLevel="3" x14ac:dyDescent="0.3">
      <c r="A82" s="7" t="s">
        <v>150</v>
      </c>
      <c r="B82" s="17" t="s">
        <v>151</v>
      </c>
      <c r="C82" s="7" t="s">
        <v>87</v>
      </c>
      <c r="D82" s="16">
        <v>95402600</v>
      </c>
      <c r="E82" s="16">
        <v>97728600</v>
      </c>
      <c r="F82" s="16">
        <v>50752310.740000002</v>
      </c>
      <c r="G82" s="11">
        <f t="shared" si="4"/>
        <v>51.931891728726285</v>
      </c>
      <c r="H82" s="11">
        <f t="shared" si="5"/>
        <v>97728600</v>
      </c>
    </row>
    <row r="83" spans="1:8" ht="78" outlineLevel="3" x14ac:dyDescent="0.3">
      <c r="A83" s="7" t="s">
        <v>152</v>
      </c>
      <c r="B83" s="17" t="s">
        <v>153</v>
      </c>
      <c r="C83" s="7" t="s">
        <v>87</v>
      </c>
      <c r="D83" s="16">
        <v>1821000</v>
      </c>
      <c r="E83" s="16">
        <v>2994594.13</v>
      </c>
      <c r="F83" s="16">
        <v>829743.55</v>
      </c>
      <c r="G83" s="11">
        <f t="shared" si="4"/>
        <v>27.708047033405492</v>
      </c>
      <c r="H83" s="11">
        <f t="shared" si="5"/>
        <v>2994594.13</v>
      </c>
    </row>
    <row r="84" spans="1:8" ht="93.6" outlineLevel="3" x14ac:dyDescent="0.3">
      <c r="A84" s="7" t="s">
        <v>154</v>
      </c>
      <c r="B84" s="17" t="s">
        <v>155</v>
      </c>
      <c r="C84" s="7" t="s">
        <v>87</v>
      </c>
      <c r="D84" s="16">
        <v>0</v>
      </c>
      <c r="E84" s="16">
        <v>9998375.8599999994</v>
      </c>
      <c r="F84" s="16">
        <v>0</v>
      </c>
      <c r="G84" s="11">
        <f t="shared" si="4"/>
        <v>0</v>
      </c>
      <c r="H84" s="11">
        <f t="shared" si="5"/>
        <v>9998375.8599999994</v>
      </c>
    </row>
    <row r="85" spans="1:8" ht="15.6" outlineLevel="1" x14ac:dyDescent="0.3">
      <c r="A85" s="7" t="s">
        <v>156</v>
      </c>
      <c r="B85" s="15" t="s">
        <v>157</v>
      </c>
      <c r="C85" s="7"/>
      <c r="D85" s="16">
        <v>6861015</v>
      </c>
      <c r="E85" s="16">
        <v>6861015</v>
      </c>
      <c r="F85" s="16">
        <v>3399436.52</v>
      </c>
      <c r="G85" s="11">
        <f t="shared" si="4"/>
        <v>49.547137267590877</v>
      </c>
      <c r="H85" s="11">
        <f t="shared" si="5"/>
        <v>6861015</v>
      </c>
    </row>
    <row r="86" spans="1:8" ht="62.4" outlineLevel="3" x14ac:dyDescent="0.3">
      <c r="A86" s="7" t="s">
        <v>158</v>
      </c>
      <c r="B86" s="15" t="s">
        <v>159</v>
      </c>
      <c r="C86" s="7" t="s">
        <v>87</v>
      </c>
      <c r="D86" s="16">
        <v>3841495</v>
      </c>
      <c r="E86" s="16">
        <v>1661865</v>
      </c>
      <c r="F86" s="16">
        <v>1637579.6</v>
      </c>
      <c r="G86" s="11">
        <f t="shared" si="4"/>
        <v>98.538665896447668</v>
      </c>
      <c r="H86" s="11">
        <f t="shared" si="5"/>
        <v>1661865</v>
      </c>
    </row>
    <row r="87" spans="1:8" ht="78" outlineLevel="3" x14ac:dyDescent="0.3">
      <c r="A87" s="7" t="s">
        <v>160</v>
      </c>
      <c r="B87" s="17" t="s">
        <v>161</v>
      </c>
      <c r="C87" s="7" t="s">
        <v>87</v>
      </c>
      <c r="D87" s="16">
        <v>300000</v>
      </c>
      <c r="E87" s="16">
        <v>300000</v>
      </c>
      <c r="F87" s="16">
        <v>252717.1</v>
      </c>
      <c r="G87" s="11">
        <f t="shared" si="4"/>
        <v>84.239033333333339</v>
      </c>
      <c r="H87" s="11">
        <f t="shared" si="5"/>
        <v>300000</v>
      </c>
    </row>
    <row r="88" spans="1:8" ht="62.4" outlineLevel="3" x14ac:dyDescent="0.3">
      <c r="A88" s="7" t="s">
        <v>162</v>
      </c>
      <c r="B88" s="15" t="s">
        <v>163</v>
      </c>
      <c r="C88" s="7" t="s">
        <v>87</v>
      </c>
      <c r="D88" s="16">
        <v>2719520</v>
      </c>
      <c r="E88" s="16">
        <v>4899150</v>
      </c>
      <c r="F88" s="16">
        <v>1509139.82</v>
      </c>
      <c r="G88" s="11">
        <f t="shared" si="4"/>
        <v>30.80411540777482</v>
      </c>
      <c r="H88" s="11">
        <f t="shared" si="5"/>
        <v>4899150</v>
      </c>
    </row>
    <row r="89" spans="1:8" ht="31.2" outlineLevel="1" x14ac:dyDescent="0.3">
      <c r="A89" s="7" t="s">
        <v>164</v>
      </c>
      <c r="B89" s="15" t="s">
        <v>165</v>
      </c>
      <c r="C89" s="7"/>
      <c r="D89" s="16">
        <v>8250318</v>
      </c>
      <c r="E89" s="16">
        <v>8250318</v>
      </c>
      <c r="F89" s="16">
        <v>4244684.38</v>
      </c>
      <c r="G89" s="11">
        <f t="shared" si="4"/>
        <v>51.448736642636071</v>
      </c>
      <c r="H89" s="11">
        <f t="shared" si="5"/>
        <v>8250318</v>
      </c>
    </row>
    <row r="90" spans="1:8" ht="78" outlineLevel="3" x14ac:dyDescent="0.3">
      <c r="A90" s="7" t="s">
        <v>166</v>
      </c>
      <c r="B90" s="15" t="s">
        <v>167</v>
      </c>
      <c r="C90" s="7" t="s">
        <v>87</v>
      </c>
      <c r="D90" s="16">
        <v>7632400</v>
      </c>
      <c r="E90" s="16">
        <v>7632400</v>
      </c>
      <c r="F90" s="16">
        <v>4140013.57</v>
      </c>
      <c r="G90" s="11">
        <f t="shared" si="4"/>
        <v>54.242617918348088</v>
      </c>
      <c r="H90" s="11">
        <f t="shared" si="5"/>
        <v>7632400</v>
      </c>
    </row>
    <row r="91" spans="1:8" ht="93.6" outlineLevel="3" x14ac:dyDescent="0.3">
      <c r="A91" s="7" t="s">
        <v>168</v>
      </c>
      <c r="B91" s="17" t="s">
        <v>169</v>
      </c>
      <c r="C91" s="7" t="s">
        <v>87</v>
      </c>
      <c r="D91" s="16">
        <v>443030</v>
      </c>
      <c r="E91" s="16">
        <v>443030</v>
      </c>
      <c r="F91" s="16">
        <v>0</v>
      </c>
      <c r="G91" s="11">
        <f t="shared" si="4"/>
        <v>0</v>
      </c>
      <c r="H91" s="11">
        <f t="shared" si="5"/>
        <v>443030</v>
      </c>
    </row>
    <row r="92" spans="1:8" ht="93.6" outlineLevel="3" x14ac:dyDescent="0.3">
      <c r="A92" s="7" t="s">
        <v>170</v>
      </c>
      <c r="B92" s="17" t="s">
        <v>171</v>
      </c>
      <c r="C92" s="7" t="s">
        <v>87</v>
      </c>
      <c r="D92" s="16">
        <v>174888</v>
      </c>
      <c r="E92" s="16">
        <v>174888</v>
      </c>
      <c r="F92" s="16">
        <v>104670.81</v>
      </c>
      <c r="G92" s="11">
        <f t="shared" si="4"/>
        <v>59.850195553725818</v>
      </c>
      <c r="H92" s="11">
        <f t="shared" si="5"/>
        <v>174888</v>
      </c>
    </row>
    <row r="93" spans="1:8" ht="31.2" outlineLevel="1" x14ac:dyDescent="0.3">
      <c r="A93" s="7" t="s">
        <v>172</v>
      </c>
      <c r="B93" s="15" t="s">
        <v>22</v>
      </c>
      <c r="C93" s="7"/>
      <c r="D93" s="16">
        <v>83006841</v>
      </c>
      <c r="E93" s="16">
        <v>84246810</v>
      </c>
      <c r="F93" s="16">
        <v>44539770.75</v>
      </c>
      <c r="G93" s="11">
        <f t="shared" si="4"/>
        <v>52.868198511017809</v>
      </c>
      <c r="H93" s="11">
        <f t="shared" si="5"/>
        <v>84246810</v>
      </c>
    </row>
    <row r="94" spans="1:8" ht="78" outlineLevel="3" x14ac:dyDescent="0.3">
      <c r="A94" s="7" t="s">
        <v>173</v>
      </c>
      <c r="B94" s="15" t="s">
        <v>174</v>
      </c>
      <c r="C94" s="7" t="s">
        <v>87</v>
      </c>
      <c r="D94" s="16">
        <v>4505310</v>
      </c>
      <c r="E94" s="16">
        <v>4757689</v>
      </c>
      <c r="F94" s="16">
        <v>2688645.46</v>
      </c>
      <c r="G94" s="11">
        <f t="shared" si="4"/>
        <v>56.511584931255484</v>
      </c>
      <c r="H94" s="11">
        <f t="shared" si="5"/>
        <v>4757689</v>
      </c>
    </row>
    <row r="95" spans="1:8" ht="78" outlineLevel="3" x14ac:dyDescent="0.3">
      <c r="A95" s="7" t="s">
        <v>175</v>
      </c>
      <c r="B95" s="15" t="s">
        <v>176</v>
      </c>
      <c r="C95" s="7" t="s">
        <v>87</v>
      </c>
      <c r="D95" s="16">
        <v>72049358</v>
      </c>
      <c r="E95" s="16">
        <v>72101858</v>
      </c>
      <c r="F95" s="16">
        <v>39008409.310000002</v>
      </c>
      <c r="G95" s="11">
        <f t="shared" si="4"/>
        <v>54.10180873563619</v>
      </c>
      <c r="H95" s="11">
        <f t="shared" si="5"/>
        <v>72101858</v>
      </c>
    </row>
    <row r="96" spans="1:8" ht="62.4" outlineLevel="3" x14ac:dyDescent="0.3">
      <c r="A96" s="7" t="s">
        <v>177</v>
      </c>
      <c r="B96" s="15" t="s">
        <v>178</v>
      </c>
      <c r="C96" s="7" t="s">
        <v>87</v>
      </c>
      <c r="D96" s="16">
        <v>252673</v>
      </c>
      <c r="E96" s="16">
        <v>361863</v>
      </c>
      <c r="F96" s="16">
        <v>126337.06</v>
      </c>
      <c r="G96" s="11">
        <f t="shared" si="4"/>
        <v>34.912953244736265</v>
      </c>
      <c r="H96" s="11">
        <f t="shared" si="5"/>
        <v>361863</v>
      </c>
    </row>
    <row r="97" spans="1:8" ht="109.2" outlineLevel="3" x14ac:dyDescent="0.3">
      <c r="A97" s="7" t="s">
        <v>179</v>
      </c>
      <c r="B97" s="17" t="s">
        <v>180</v>
      </c>
      <c r="C97" s="7" t="s">
        <v>87</v>
      </c>
      <c r="D97" s="16">
        <v>6199500</v>
      </c>
      <c r="E97" s="16">
        <v>7025400</v>
      </c>
      <c r="F97" s="16">
        <v>2716378.92</v>
      </c>
      <c r="G97" s="11">
        <f t="shared" si="4"/>
        <v>38.665114014860364</v>
      </c>
      <c r="H97" s="11">
        <f t="shared" si="5"/>
        <v>7025400</v>
      </c>
    </row>
    <row r="98" spans="1:8" ht="31.2" x14ac:dyDescent="0.3">
      <c r="A98" s="7" t="s">
        <v>181</v>
      </c>
      <c r="B98" s="15" t="s">
        <v>182</v>
      </c>
      <c r="C98" s="7"/>
      <c r="D98" s="16">
        <v>248399542</v>
      </c>
      <c r="E98" s="16">
        <v>264171789.99000001</v>
      </c>
      <c r="F98" s="16">
        <v>139775686.38</v>
      </c>
      <c r="G98" s="11">
        <f t="shared" si="4"/>
        <v>52.910905583556477</v>
      </c>
      <c r="H98" s="11">
        <f t="shared" si="5"/>
        <v>264171789.99000001</v>
      </c>
    </row>
    <row r="99" spans="1:8" ht="31.2" outlineLevel="1" x14ac:dyDescent="0.3">
      <c r="A99" s="7" t="s">
        <v>183</v>
      </c>
      <c r="B99" s="15" t="s">
        <v>184</v>
      </c>
      <c r="C99" s="7"/>
      <c r="D99" s="16">
        <v>132474085</v>
      </c>
      <c r="E99" s="16">
        <v>147399830.99000001</v>
      </c>
      <c r="F99" s="16">
        <v>76023291.209999993</v>
      </c>
      <c r="G99" s="11">
        <f t="shared" si="4"/>
        <v>51.576240419948384</v>
      </c>
      <c r="H99" s="11">
        <f t="shared" si="5"/>
        <v>147399830.99000001</v>
      </c>
    </row>
    <row r="100" spans="1:8" ht="78" outlineLevel="3" x14ac:dyDescent="0.3">
      <c r="A100" s="7" t="s">
        <v>185</v>
      </c>
      <c r="B100" s="15" t="s">
        <v>186</v>
      </c>
      <c r="C100" s="7" t="s">
        <v>74</v>
      </c>
      <c r="D100" s="16">
        <v>131974085</v>
      </c>
      <c r="E100" s="16">
        <v>129295138.23</v>
      </c>
      <c r="F100" s="16">
        <v>72102337.329999998</v>
      </c>
      <c r="G100" s="11">
        <f t="shared" si="4"/>
        <v>55.765698785780238</v>
      </c>
      <c r="H100" s="11">
        <f t="shared" si="5"/>
        <v>129295138.23</v>
      </c>
    </row>
    <row r="101" spans="1:8" ht="78" outlineLevel="3" x14ac:dyDescent="0.3">
      <c r="A101" s="7" t="s">
        <v>187</v>
      </c>
      <c r="B101" s="17" t="s">
        <v>188</v>
      </c>
      <c r="C101" s="7" t="s">
        <v>74</v>
      </c>
      <c r="D101" s="16">
        <v>0</v>
      </c>
      <c r="E101" s="16">
        <v>294000</v>
      </c>
      <c r="F101" s="16">
        <v>294000</v>
      </c>
      <c r="G101" s="11">
        <f t="shared" si="4"/>
        <v>100</v>
      </c>
      <c r="H101" s="11">
        <f t="shared" si="5"/>
        <v>294000</v>
      </c>
    </row>
    <row r="102" spans="1:8" ht="78" outlineLevel="3" x14ac:dyDescent="0.3">
      <c r="A102" s="7" t="s">
        <v>189</v>
      </c>
      <c r="B102" s="15" t="s">
        <v>190</v>
      </c>
      <c r="C102" s="7" t="s">
        <v>74</v>
      </c>
      <c r="D102" s="16">
        <v>0</v>
      </c>
      <c r="E102" s="16">
        <v>2678946.77</v>
      </c>
      <c r="F102" s="16">
        <v>2490627.88</v>
      </c>
      <c r="G102" s="11">
        <f t="shared" si="4"/>
        <v>92.970413144864381</v>
      </c>
      <c r="H102" s="11">
        <f t="shared" si="5"/>
        <v>2678946.77</v>
      </c>
    </row>
    <row r="103" spans="1:8" ht="109.2" outlineLevel="3" x14ac:dyDescent="0.3">
      <c r="A103" s="7" t="s">
        <v>191</v>
      </c>
      <c r="B103" s="17" t="s">
        <v>192</v>
      </c>
      <c r="C103" s="7" t="s">
        <v>74</v>
      </c>
      <c r="D103" s="16">
        <v>320000</v>
      </c>
      <c r="E103" s="16">
        <v>320000</v>
      </c>
      <c r="F103" s="16">
        <v>198980</v>
      </c>
      <c r="G103" s="11">
        <f t="shared" si="4"/>
        <v>62.181249999999999</v>
      </c>
      <c r="H103" s="11">
        <f t="shared" si="5"/>
        <v>320000</v>
      </c>
    </row>
    <row r="104" spans="1:8" ht="62.4" outlineLevel="3" x14ac:dyDescent="0.3">
      <c r="A104" s="7" t="s">
        <v>193</v>
      </c>
      <c r="B104" s="15" t="s">
        <v>194</v>
      </c>
      <c r="C104" s="7" t="s">
        <v>74</v>
      </c>
      <c r="D104" s="16">
        <v>100000</v>
      </c>
      <c r="E104" s="16">
        <v>100000</v>
      </c>
      <c r="F104" s="16">
        <v>0</v>
      </c>
      <c r="G104" s="11">
        <f t="shared" si="4"/>
        <v>0</v>
      </c>
      <c r="H104" s="11">
        <f t="shared" si="5"/>
        <v>100000</v>
      </c>
    </row>
    <row r="105" spans="1:8" ht="78" outlineLevel="3" x14ac:dyDescent="0.3">
      <c r="A105" s="7" t="s">
        <v>195</v>
      </c>
      <c r="B105" s="15" t="s">
        <v>196</v>
      </c>
      <c r="C105" s="7" t="s">
        <v>74</v>
      </c>
      <c r="D105" s="16">
        <v>80000</v>
      </c>
      <c r="E105" s="16">
        <v>80000</v>
      </c>
      <c r="F105" s="16">
        <v>80000</v>
      </c>
      <c r="G105" s="11">
        <f t="shared" si="4"/>
        <v>100</v>
      </c>
      <c r="H105" s="11">
        <f t="shared" si="5"/>
        <v>80000</v>
      </c>
    </row>
    <row r="106" spans="1:8" ht="78" outlineLevel="3" x14ac:dyDescent="0.3">
      <c r="A106" s="7" t="s">
        <v>197</v>
      </c>
      <c r="B106" s="15" t="s">
        <v>198</v>
      </c>
      <c r="C106" s="7" t="s">
        <v>74</v>
      </c>
      <c r="D106" s="16">
        <v>0</v>
      </c>
      <c r="E106" s="16">
        <v>71482</v>
      </c>
      <c r="F106" s="16">
        <v>71482</v>
      </c>
      <c r="G106" s="11">
        <f t="shared" si="4"/>
        <v>100</v>
      </c>
      <c r="H106" s="11">
        <f t="shared" si="5"/>
        <v>71482</v>
      </c>
    </row>
    <row r="107" spans="1:8" ht="78" outlineLevel="3" x14ac:dyDescent="0.3">
      <c r="A107" s="7" t="s">
        <v>199</v>
      </c>
      <c r="B107" s="15" t="s">
        <v>200</v>
      </c>
      <c r="C107" s="7" t="s">
        <v>74</v>
      </c>
      <c r="D107" s="16">
        <v>0</v>
      </c>
      <c r="E107" s="16">
        <v>285864</v>
      </c>
      <c r="F107" s="16">
        <v>285864</v>
      </c>
      <c r="G107" s="11">
        <f t="shared" si="4"/>
        <v>100</v>
      </c>
      <c r="H107" s="11">
        <f t="shared" si="5"/>
        <v>285864</v>
      </c>
    </row>
    <row r="108" spans="1:8" ht="140.4" outlineLevel="3" x14ac:dyDescent="0.3">
      <c r="A108" s="7" t="s">
        <v>201</v>
      </c>
      <c r="B108" s="17" t="s">
        <v>202</v>
      </c>
      <c r="C108" s="7" t="s">
        <v>74</v>
      </c>
      <c r="D108" s="16">
        <v>0</v>
      </c>
      <c r="E108" s="16">
        <v>202100</v>
      </c>
      <c r="F108" s="16">
        <v>0</v>
      </c>
      <c r="G108" s="11">
        <f t="shared" si="4"/>
        <v>0</v>
      </c>
      <c r="H108" s="11">
        <f t="shared" si="5"/>
        <v>202100</v>
      </c>
    </row>
    <row r="109" spans="1:8" ht="62.4" outlineLevel="3" x14ac:dyDescent="0.3">
      <c r="A109" s="7" t="s">
        <v>203</v>
      </c>
      <c r="B109" s="15" t="s">
        <v>204</v>
      </c>
      <c r="C109" s="7" t="s">
        <v>74</v>
      </c>
      <c r="D109" s="16">
        <v>0</v>
      </c>
      <c r="E109" s="16">
        <v>5272299.99</v>
      </c>
      <c r="F109" s="16">
        <v>500000</v>
      </c>
      <c r="G109" s="11">
        <f t="shared" si="4"/>
        <v>9.4835271313914742</v>
      </c>
      <c r="H109" s="11">
        <f t="shared" si="5"/>
        <v>5272299.99</v>
      </c>
    </row>
    <row r="110" spans="1:8" ht="78" outlineLevel="3" x14ac:dyDescent="0.3">
      <c r="A110" s="7" t="s">
        <v>205</v>
      </c>
      <c r="B110" s="15" t="s">
        <v>206</v>
      </c>
      <c r="C110" s="7" t="s">
        <v>74</v>
      </c>
      <c r="D110" s="16">
        <v>0</v>
      </c>
      <c r="E110" s="16">
        <v>8800000</v>
      </c>
      <c r="F110" s="16">
        <v>0</v>
      </c>
      <c r="G110" s="11">
        <f t="shared" si="4"/>
        <v>0</v>
      </c>
      <c r="H110" s="11">
        <f t="shared" si="5"/>
        <v>8800000</v>
      </c>
    </row>
    <row r="111" spans="1:8" ht="31.2" outlineLevel="1" x14ac:dyDescent="0.3">
      <c r="A111" s="7" t="s">
        <v>207</v>
      </c>
      <c r="B111" s="15" t="s">
        <v>208</v>
      </c>
      <c r="C111" s="7"/>
      <c r="D111" s="16">
        <v>39907007</v>
      </c>
      <c r="E111" s="16">
        <v>40354007</v>
      </c>
      <c r="F111" s="16">
        <v>24502181.59</v>
      </c>
      <c r="G111" s="11">
        <f t="shared" si="4"/>
        <v>60.718088268161331</v>
      </c>
      <c r="H111" s="11">
        <f t="shared" si="5"/>
        <v>40354007</v>
      </c>
    </row>
    <row r="112" spans="1:8" ht="31.2" outlineLevel="2" x14ac:dyDescent="0.3">
      <c r="A112" s="7" t="s">
        <v>207</v>
      </c>
      <c r="B112" s="15" t="s">
        <v>208</v>
      </c>
      <c r="C112" s="7"/>
      <c r="D112" s="16">
        <v>31907007</v>
      </c>
      <c r="E112" s="16">
        <v>32269007</v>
      </c>
      <c r="F112" s="16">
        <v>16417181.59</v>
      </c>
      <c r="G112" s="11">
        <f t="shared" si="4"/>
        <v>50.87600492323795</v>
      </c>
      <c r="H112" s="11">
        <f t="shared" si="5"/>
        <v>32269007</v>
      </c>
    </row>
    <row r="113" spans="1:8" ht="78" outlineLevel="3" x14ac:dyDescent="0.3">
      <c r="A113" s="7" t="s">
        <v>209</v>
      </c>
      <c r="B113" s="15" t="s">
        <v>210</v>
      </c>
      <c r="C113" s="7" t="s">
        <v>74</v>
      </c>
      <c r="D113" s="16">
        <v>31246507</v>
      </c>
      <c r="E113" s="16">
        <v>31516507</v>
      </c>
      <c r="F113" s="16">
        <v>15689681.59</v>
      </c>
      <c r="G113" s="11">
        <f t="shared" si="4"/>
        <v>49.78242541281621</v>
      </c>
      <c r="H113" s="11">
        <f t="shared" si="5"/>
        <v>31516507</v>
      </c>
    </row>
    <row r="114" spans="1:8" ht="62.4" outlineLevel="3" x14ac:dyDescent="0.3">
      <c r="A114" s="7" t="s">
        <v>211</v>
      </c>
      <c r="B114" s="15" t="s">
        <v>212</v>
      </c>
      <c r="C114" s="7" t="s">
        <v>74</v>
      </c>
      <c r="D114" s="16">
        <v>25000</v>
      </c>
      <c r="E114" s="16">
        <v>25000</v>
      </c>
      <c r="F114" s="16">
        <v>0</v>
      </c>
      <c r="G114" s="11">
        <f t="shared" si="4"/>
        <v>0</v>
      </c>
      <c r="H114" s="11">
        <f t="shared" si="5"/>
        <v>25000</v>
      </c>
    </row>
    <row r="115" spans="1:8" ht="78" outlineLevel="3" x14ac:dyDescent="0.3">
      <c r="A115" s="7" t="s">
        <v>213</v>
      </c>
      <c r="B115" s="15" t="s">
        <v>214</v>
      </c>
      <c r="C115" s="7" t="s">
        <v>74</v>
      </c>
      <c r="D115" s="16">
        <v>281900</v>
      </c>
      <c r="E115" s="16">
        <v>284900</v>
      </c>
      <c r="F115" s="16">
        <v>284900</v>
      </c>
      <c r="G115" s="11">
        <f t="shared" si="4"/>
        <v>100</v>
      </c>
      <c r="H115" s="11">
        <f t="shared" si="5"/>
        <v>284900</v>
      </c>
    </row>
    <row r="116" spans="1:8" ht="78" outlineLevel="3" x14ac:dyDescent="0.3">
      <c r="A116" s="7" t="s">
        <v>215</v>
      </c>
      <c r="B116" s="15" t="s">
        <v>216</v>
      </c>
      <c r="C116" s="7" t="s">
        <v>74</v>
      </c>
      <c r="D116" s="16">
        <v>353600</v>
      </c>
      <c r="E116" s="16">
        <v>442600</v>
      </c>
      <c r="F116" s="16">
        <v>442600</v>
      </c>
      <c r="G116" s="11">
        <f t="shared" si="4"/>
        <v>100</v>
      </c>
      <c r="H116" s="11">
        <f t="shared" si="5"/>
        <v>442600</v>
      </c>
    </row>
    <row r="117" spans="1:8" ht="15.6" outlineLevel="2" x14ac:dyDescent="0.3">
      <c r="A117" s="7" t="s">
        <v>217</v>
      </c>
      <c r="B117" s="15"/>
      <c r="C117" s="7"/>
      <c r="D117" s="16">
        <v>8000000</v>
      </c>
      <c r="E117" s="16">
        <v>8085000</v>
      </c>
      <c r="F117" s="16">
        <v>8085000</v>
      </c>
      <c r="G117" s="11">
        <f t="shared" si="4"/>
        <v>100</v>
      </c>
      <c r="H117" s="11">
        <f t="shared" si="5"/>
        <v>8085000</v>
      </c>
    </row>
    <row r="118" spans="1:8" ht="62.4" outlineLevel="3" x14ac:dyDescent="0.3">
      <c r="A118" s="7" t="s">
        <v>218</v>
      </c>
      <c r="B118" s="15" t="s">
        <v>219</v>
      </c>
      <c r="C118" s="7" t="s">
        <v>74</v>
      </c>
      <c r="D118" s="16">
        <v>8000000</v>
      </c>
      <c r="E118" s="16">
        <v>8085000</v>
      </c>
      <c r="F118" s="16">
        <v>8085000</v>
      </c>
      <c r="G118" s="11">
        <f t="shared" si="4"/>
        <v>100</v>
      </c>
      <c r="H118" s="11">
        <f t="shared" si="5"/>
        <v>8085000</v>
      </c>
    </row>
    <row r="119" spans="1:8" ht="31.2" outlineLevel="1" x14ac:dyDescent="0.3">
      <c r="A119" s="7" t="s">
        <v>220</v>
      </c>
      <c r="B119" s="15" t="s">
        <v>22</v>
      </c>
      <c r="C119" s="7"/>
      <c r="D119" s="16">
        <v>75718450</v>
      </c>
      <c r="E119" s="16">
        <v>76117952</v>
      </c>
      <c r="F119" s="16">
        <v>39009631.329999998</v>
      </c>
      <c r="G119" s="11">
        <f t="shared" si="4"/>
        <v>51.248923946351056</v>
      </c>
      <c r="H119" s="11">
        <f t="shared" si="5"/>
        <v>76117952</v>
      </c>
    </row>
    <row r="120" spans="1:8" ht="78" outlineLevel="3" x14ac:dyDescent="0.3">
      <c r="A120" s="7" t="s">
        <v>221</v>
      </c>
      <c r="B120" s="15" t="s">
        <v>222</v>
      </c>
      <c r="C120" s="7" t="s">
        <v>74</v>
      </c>
      <c r="D120" s="16">
        <v>4125260</v>
      </c>
      <c r="E120" s="16">
        <v>4492056</v>
      </c>
      <c r="F120" s="16">
        <v>2222726.9900000002</v>
      </c>
      <c r="G120" s="11">
        <f t="shared" si="4"/>
        <v>49.481284071258244</v>
      </c>
      <c r="H120" s="11">
        <f t="shared" si="5"/>
        <v>4492056</v>
      </c>
    </row>
    <row r="121" spans="1:8" ht="78" outlineLevel="3" x14ac:dyDescent="0.3">
      <c r="A121" s="7" t="s">
        <v>223</v>
      </c>
      <c r="B121" s="15" t="s">
        <v>224</v>
      </c>
      <c r="C121" s="7" t="s">
        <v>74</v>
      </c>
      <c r="D121" s="16">
        <v>71265971</v>
      </c>
      <c r="E121" s="16">
        <v>71265971</v>
      </c>
      <c r="F121" s="16">
        <v>36652299.659999996</v>
      </c>
      <c r="G121" s="11">
        <f t="shared" si="4"/>
        <v>51.430295757844924</v>
      </c>
      <c r="H121" s="11">
        <f t="shared" si="5"/>
        <v>71265971</v>
      </c>
    </row>
    <row r="122" spans="1:8" ht="62.4" outlineLevel="3" x14ac:dyDescent="0.3">
      <c r="A122" s="7" t="s">
        <v>225</v>
      </c>
      <c r="B122" s="15" t="s">
        <v>226</v>
      </c>
      <c r="C122" s="7" t="s">
        <v>74</v>
      </c>
      <c r="D122" s="16">
        <v>327219</v>
      </c>
      <c r="E122" s="16">
        <v>359925</v>
      </c>
      <c r="F122" s="16">
        <v>134604.68</v>
      </c>
      <c r="G122" s="11">
        <f t="shared" si="4"/>
        <v>37.397980134750291</v>
      </c>
      <c r="H122" s="11">
        <f t="shared" si="5"/>
        <v>359925</v>
      </c>
    </row>
    <row r="123" spans="1:8" ht="46.8" outlineLevel="1" x14ac:dyDescent="0.3">
      <c r="A123" s="7" t="s">
        <v>227</v>
      </c>
      <c r="B123" s="15" t="s">
        <v>228</v>
      </c>
      <c r="C123" s="7"/>
      <c r="D123" s="16">
        <v>300000</v>
      </c>
      <c r="E123" s="16">
        <v>300000</v>
      </c>
      <c r="F123" s="16">
        <v>240582.25</v>
      </c>
      <c r="G123" s="11">
        <f t="shared" si="4"/>
        <v>80.194083333333339</v>
      </c>
      <c r="H123" s="11">
        <f t="shared" si="5"/>
        <v>300000</v>
      </c>
    </row>
    <row r="124" spans="1:8" ht="78" outlineLevel="3" x14ac:dyDescent="0.3">
      <c r="A124" s="7" t="s">
        <v>229</v>
      </c>
      <c r="B124" s="15" t="s">
        <v>230</v>
      </c>
      <c r="C124" s="7" t="s">
        <v>74</v>
      </c>
      <c r="D124" s="16">
        <v>300000</v>
      </c>
      <c r="E124" s="16">
        <v>300000</v>
      </c>
      <c r="F124" s="16">
        <v>240582.25</v>
      </c>
      <c r="G124" s="11">
        <f t="shared" si="4"/>
        <v>80.194083333333339</v>
      </c>
      <c r="H124" s="11">
        <f t="shared" si="5"/>
        <v>300000</v>
      </c>
    </row>
    <row r="125" spans="1:8" ht="46.8" x14ac:dyDescent="0.3">
      <c r="A125" s="7" t="s">
        <v>231</v>
      </c>
      <c r="B125" s="15" t="s">
        <v>232</v>
      </c>
      <c r="C125" s="7"/>
      <c r="D125" s="16">
        <v>300000</v>
      </c>
      <c r="E125" s="16">
        <v>300000</v>
      </c>
      <c r="F125" s="16">
        <v>0</v>
      </c>
      <c r="G125" s="11">
        <f t="shared" si="4"/>
        <v>0</v>
      </c>
      <c r="H125" s="11">
        <f t="shared" si="5"/>
        <v>300000</v>
      </c>
    </row>
    <row r="126" spans="1:8" ht="46.8" outlineLevel="1" x14ac:dyDescent="0.3">
      <c r="A126" s="7" t="s">
        <v>233</v>
      </c>
      <c r="B126" s="15" t="s">
        <v>234</v>
      </c>
      <c r="C126" s="7"/>
      <c r="D126" s="16">
        <v>300000</v>
      </c>
      <c r="E126" s="16">
        <v>300000</v>
      </c>
      <c r="F126" s="16">
        <v>0</v>
      </c>
      <c r="G126" s="11">
        <f t="shared" si="4"/>
        <v>0</v>
      </c>
      <c r="H126" s="11">
        <f t="shared" si="5"/>
        <v>300000</v>
      </c>
    </row>
    <row r="127" spans="1:8" ht="93.6" outlineLevel="3" x14ac:dyDescent="0.3">
      <c r="A127" s="7" t="s">
        <v>235</v>
      </c>
      <c r="B127" s="17" t="s">
        <v>236</v>
      </c>
      <c r="C127" s="7" t="s">
        <v>11</v>
      </c>
      <c r="D127" s="16">
        <v>300000</v>
      </c>
      <c r="E127" s="16">
        <v>300000</v>
      </c>
      <c r="F127" s="16">
        <v>0</v>
      </c>
      <c r="G127" s="11">
        <f t="shared" si="4"/>
        <v>0</v>
      </c>
      <c r="H127" s="11">
        <f t="shared" si="5"/>
        <v>300000</v>
      </c>
    </row>
    <row r="128" spans="1:8" ht="46.8" x14ac:dyDescent="0.3">
      <c r="A128" s="7" t="s">
        <v>237</v>
      </c>
      <c r="B128" s="15" t="s">
        <v>238</v>
      </c>
      <c r="C128" s="7"/>
      <c r="D128" s="16">
        <v>35265034</v>
      </c>
      <c r="E128" s="16">
        <v>27082125.789999999</v>
      </c>
      <c r="F128" s="16">
        <v>10864364.48</v>
      </c>
      <c r="G128" s="11">
        <f t="shared" si="4"/>
        <v>40.116365178436759</v>
      </c>
      <c r="H128" s="11">
        <f t="shared" si="5"/>
        <v>27082125.789999999</v>
      </c>
    </row>
    <row r="129" spans="1:8" ht="31.2" outlineLevel="1" x14ac:dyDescent="0.3">
      <c r="A129" s="7" t="s">
        <v>239</v>
      </c>
      <c r="B129" s="15" t="s">
        <v>22</v>
      </c>
      <c r="C129" s="7"/>
      <c r="D129" s="16">
        <v>14661554</v>
      </c>
      <c r="E129" s="16">
        <v>15779425</v>
      </c>
      <c r="F129" s="16">
        <v>8163692.3600000003</v>
      </c>
      <c r="G129" s="11">
        <f t="shared" si="4"/>
        <v>51.736310797129818</v>
      </c>
      <c r="H129" s="11">
        <f t="shared" si="5"/>
        <v>15779425</v>
      </c>
    </row>
    <row r="130" spans="1:8" ht="78" outlineLevel="3" x14ac:dyDescent="0.3">
      <c r="A130" s="7" t="s">
        <v>240</v>
      </c>
      <c r="B130" s="15" t="s">
        <v>241</v>
      </c>
      <c r="C130" s="7" t="s">
        <v>11</v>
      </c>
      <c r="D130" s="16">
        <v>13531613</v>
      </c>
      <c r="E130" s="16">
        <v>14550968</v>
      </c>
      <c r="F130" s="16">
        <v>7722012.1900000004</v>
      </c>
      <c r="G130" s="11">
        <f t="shared" si="4"/>
        <v>53.068718108650913</v>
      </c>
      <c r="H130" s="11">
        <f t="shared" si="5"/>
        <v>14550968</v>
      </c>
    </row>
    <row r="131" spans="1:8" ht="93.6" outlineLevel="3" x14ac:dyDescent="0.3">
      <c r="A131" s="7" t="s">
        <v>242</v>
      </c>
      <c r="B131" s="17" t="s">
        <v>243</v>
      </c>
      <c r="C131" s="7" t="s">
        <v>11</v>
      </c>
      <c r="D131" s="16">
        <v>144310</v>
      </c>
      <c r="E131" s="16">
        <v>144310</v>
      </c>
      <c r="F131" s="16">
        <v>80207.399999999994</v>
      </c>
      <c r="G131" s="11">
        <f t="shared" si="4"/>
        <v>55.579932090638209</v>
      </c>
      <c r="H131" s="11">
        <f t="shared" si="5"/>
        <v>144310</v>
      </c>
    </row>
    <row r="132" spans="1:8" ht="78" outlineLevel="3" x14ac:dyDescent="0.3">
      <c r="A132" s="7" t="s">
        <v>244</v>
      </c>
      <c r="B132" s="15" t="s">
        <v>245</v>
      </c>
      <c r="C132" s="7" t="s">
        <v>11</v>
      </c>
      <c r="D132" s="16">
        <v>985631</v>
      </c>
      <c r="E132" s="16">
        <v>1084147</v>
      </c>
      <c r="F132" s="16">
        <v>361472.77</v>
      </c>
      <c r="G132" s="11">
        <f t="shared" si="4"/>
        <v>33.341675068048893</v>
      </c>
      <c r="H132" s="11">
        <f t="shared" si="5"/>
        <v>1084147</v>
      </c>
    </row>
    <row r="133" spans="1:8" ht="31.2" outlineLevel="1" x14ac:dyDescent="0.3">
      <c r="A133" s="7" t="s">
        <v>246</v>
      </c>
      <c r="B133" s="15" t="s">
        <v>247</v>
      </c>
      <c r="C133" s="7"/>
      <c r="D133" s="16">
        <v>20403480</v>
      </c>
      <c r="E133" s="16">
        <v>10757700.789999999</v>
      </c>
      <c r="F133" s="16">
        <v>2582766.6800000002</v>
      </c>
      <c r="G133" s="11">
        <f t="shared" si="4"/>
        <v>24.008537980539987</v>
      </c>
      <c r="H133" s="11">
        <f t="shared" si="5"/>
        <v>10757700.789999999</v>
      </c>
    </row>
    <row r="134" spans="1:8" ht="109.2" outlineLevel="3" x14ac:dyDescent="0.3">
      <c r="A134" s="7" t="s">
        <v>248</v>
      </c>
      <c r="B134" s="17" t="s">
        <v>249</v>
      </c>
      <c r="C134" s="7" t="s">
        <v>11</v>
      </c>
      <c r="D134" s="16">
        <v>270000</v>
      </c>
      <c r="E134" s="16">
        <v>270000</v>
      </c>
      <c r="F134" s="16">
        <v>101843.17</v>
      </c>
      <c r="G134" s="11">
        <f t="shared" si="4"/>
        <v>37.719692592592594</v>
      </c>
      <c r="H134" s="11">
        <f t="shared" si="5"/>
        <v>270000</v>
      </c>
    </row>
    <row r="135" spans="1:8" ht="109.2" outlineLevel="3" x14ac:dyDescent="0.3">
      <c r="A135" s="7" t="s">
        <v>250</v>
      </c>
      <c r="B135" s="17" t="s">
        <v>251</v>
      </c>
      <c r="C135" s="7" t="s">
        <v>11</v>
      </c>
      <c r="D135" s="16">
        <v>2831280</v>
      </c>
      <c r="E135" s="16">
        <v>2865793</v>
      </c>
      <c r="F135" s="16">
        <v>356411.34</v>
      </c>
      <c r="G135" s="11">
        <f t="shared" si="4"/>
        <v>12.436744035595035</v>
      </c>
      <c r="H135" s="11">
        <f t="shared" si="5"/>
        <v>2865793</v>
      </c>
    </row>
    <row r="136" spans="1:8" ht="78" outlineLevel="3" x14ac:dyDescent="0.3">
      <c r="A136" s="7" t="s">
        <v>252</v>
      </c>
      <c r="B136" s="15" t="s">
        <v>253</v>
      </c>
      <c r="C136" s="7" t="s">
        <v>11</v>
      </c>
      <c r="D136" s="16">
        <v>0</v>
      </c>
      <c r="E136" s="16">
        <v>398970</v>
      </c>
      <c r="F136" s="16">
        <v>0</v>
      </c>
      <c r="G136" s="11">
        <f t="shared" si="4"/>
        <v>0</v>
      </c>
      <c r="H136" s="11">
        <f t="shared" si="5"/>
        <v>398970</v>
      </c>
    </row>
    <row r="137" spans="1:8" ht="78" outlineLevel="3" x14ac:dyDescent="0.3">
      <c r="A137" s="7" t="s">
        <v>254</v>
      </c>
      <c r="B137" s="15" t="s">
        <v>255</v>
      </c>
      <c r="C137" s="7" t="s">
        <v>11</v>
      </c>
      <c r="D137" s="16">
        <v>100000</v>
      </c>
      <c r="E137" s="16">
        <v>100000</v>
      </c>
      <c r="F137" s="16">
        <v>51673</v>
      </c>
      <c r="G137" s="11">
        <f t="shared" si="4"/>
        <v>51.673000000000002</v>
      </c>
      <c r="H137" s="11">
        <f t="shared" si="5"/>
        <v>100000</v>
      </c>
    </row>
    <row r="138" spans="1:8" ht="109.2" outlineLevel="3" x14ac:dyDescent="0.3">
      <c r="A138" s="7" t="s">
        <v>256</v>
      </c>
      <c r="B138" s="17" t="s">
        <v>257</v>
      </c>
      <c r="C138" s="7" t="s">
        <v>11</v>
      </c>
      <c r="D138" s="16">
        <v>17042200</v>
      </c>
      <c r="E138" s="16">
        <v>6020477.79</v>
      </c>
      <c r="F138" s="16">
        <v>2028800.71</v>
      </c>
      <c r="G138" s="11">
        <f t="shared" si="4"/>
        <v>33.698333932397084</v>
      </c>
      <c r="H138" s="11">
        <f t="shared" si="5"/>
        <v>6020477.79</v>
      </c>
    </row>
    <row r="139" spans="1:8" ht="156" outlineLevel="3" x14ac:dyDescent="0.3">
      <c r="A139" s="7" t="s">
        <v>258</v>
      </c>
      <c r="B139" s="17" t="s">
        <v>259</v>
      </c>
      <c r="C139" s="7" t="s">
        <v>11</v>
      </c>
      <c r="D139" s="16">
        <v>160000</v>
      </c>
      <c r="E139" s="16">
        <v>348700</v>
      </c>
      <c r="F139" s="16">
        <v>44038.46</v>
      </c>
      <c r="G139" s="11">
        <f t="shared" si="4"/>
        <v>12.629326068253514</v>
      </c>
      <c r="H139" s="11">
        <f t="shared" si="5"/>
        <v>348700</v>
      </c>
    </row>
    <row r="140" spans="1:8" ht="109.2" outlineLevel="3" x14ac:dyDescent="0.3">
      <c r="A140" s="7" t="s">
        <v>260</v>
      </c>
      <c r="B140" s="17" t="s">
        <v>261</v>
      </c>
      <c r="C140" s="7" t="s">
        <v>12</v>
      </c>
      <c r="D140" s="16">
        <v>0</v>
      </c>
      <c r="E140" s="16">
        <v>753760</v>
      </c>
      <c r="F140" s="16">
        <v>0</v>
      </c>
      <c r="G140" s="11">
        <f t="shared" si="4"/>
        <v>0</v>
      </c>
      <c r="H140" s="11">
        <f t="shared" si="5"/>
        <v>753760</v>
      </c>
    </row>
    <row r="141" spans="1:8" ht="31.2" outlineLevel="1" x14ac:dyDescent="0.3">
      <c r="A141" s="7" t="s">
        <v>262</v>
      </c>
      <c r="B141" s="15" t="s">
        <v>263</v>
      </c>
      <c r="C141" s="7"/>
      <c r="D141" s="16">
        <v>200000</v>
      </c>
      <c r="E141" s="16">
        <v>545000</v>
      </c>
      <c r="F141" s="16">
        <v>117905.44</v>
      </c>
      <c r="G141" s="11">
        <f t="shared" ref="G141:G204" si="6">F141/E141*100</f>
        <v>21.634025688073393</v>
      </c>
      <c r="H141" s="11">
        <f t="shared" ref="H141:H204" si="7">E141</f>
        <v>545000</v>
      </c>
    </row>
    <row r="142" spans="1:8" ht="78" outlineLevel="3" x14ac:dyDescent="0.3">
      <c r="A142" s="7" t="s">
        <v>264</v>
      </c>
      <c r="B142" s="15" t="s">
        <v>265</v>
      </c>
      <c r="C142" s="7" t="s">
        <v>11</v>
      </c>
      <c r="D142" s="16">
        <v>200000</v>
      </c>
      <c r="E142" s="16">
        <v>545000</v>
      </c>
      <c r="F142" s="16">
        <v>117905.44</v>
      </c>
      <c r="G142" s="11">
        <f t="shared" si="6"/>
        <v>21.634025688073393</v>
      </c>
      <c r="H142" s="11">
        <f t="shared" si="7"/>
        <v>545000</v>
      </c>
    </row>
    <row r="143" spans="1:8" ht="31.2" x14ac:dyDescent="0.3">
      <c r="A143" s="7" t="s">
        <v>266</v>
      </c>
      <c r="B143" s="15" t="s">
        <v>267</v>
      </c>
      <c r="C143" s="7"/>
      <c r="D143" s="16">
        <v>27243312</v>
      </c>
      <c r="E143" s="16">
        <v>45813756.700000003</v>
      </c>
      <c r="F143" s="16">
        <v>12942352.91</v>
      </c>
      <c r="G143" s="11">
        <f t="shared" si="6"/>
        <v>28.249927188354757</v>
      </c>
      <c r="H143" s="11">
        <f t="shared" si="7"/>
        <v>45813756.700000003</v>
      </c>
    </row>
    <row r="144" spans="1:8" ht="46.8" outlineLevel="1" x14ac:dyDescent="0.3">
      <c r="A144" s="7" t="s">
        <v>268</v>
      </c>
      <c r="B144" s="15" t="s">
        <v>269</v>
      </c>
      <c r="C144" s="7"/>
      <c r="D144" s="16">
        <v>16513222</v>
      </c>
      <c r="E144" s="16">
        <v>25661740.190000001</v>
      </c>
      <c r="F144" s="16">
        <v>7424347.7400000002</v>
      </c>
      <c r="G144" s="11">
        <f t="shared" si="6"/>
        <v>28.931583302730026</v>
      </c>
      <c r="H144" s="11">
        <f t="shared" si="7"/>
        <v>25661740.190000001</v>
      </c>
    </row>
    <row r="145" spans="1:8" ht="93.6" outlineLevel="3" x14ac:dyDescent="0.3">
      <c r="A145" s="7" t="s">
        <v>270</v>
      </c>
      <c r="B145" s="17" t="s">
        <v>271</v>
      </c>
      <c r="C145" s="7" t="s">
        <v>74</v>
      </c>
      <c r="D145" s="16">
        <v>16083222</v>
      </c>
      <c r="E145" s="16">
        <v>16083222</v>
      </c>
      <c r="F145" s="16">
        <v>7091209.7400000002</v>
      </c>
      <c r="G145" s="11">
        <f t="shared" si="6"/>
        <v>44.090728462244691</v>
      </c>
      <c r="H145" s="11">
        <f t="shared" si="7"/>
        <v>16083222</v>
      </c>
    </row>
    <row r="146" spans="1:8" ht="93.6" outlineLevel="3" x14ac:dyDescent="0.3">
      <c r="A146" s="7" t="s">
        <v>272</v>
      </c>
      <c r="B146" s="17" t="s">
        <v>273</v>
      </c>
      <c r="C146" s="7" t="s">
        <v>74</v>
      </c>
      <c r="D146" s="16">
        <v>350000</v>
      </c>
      <c r="E146" s="16">
        <v>350000</v>
      </c>
      <c r="F146" s="16">
        <v>253138</v>
      </c>
      <c r="G146" s="11">
        <f t="shared" si="6"/>
        <v>72.325142857142851</v>
      </c>
      <c r="H146" s="11">
        <f t="shared" si="7"/>
        <v>350000</v>
      </c>
    </row>
    <row r="147" spans="1:8" ht="93.6" outlineLevel="3" x14ac:dyDescent="0.3">
      <c r="A147" s="7" t="s">
        <v>274</v>
      </c>
      <c r="B147" s="17" t="s">
        <v>275</v>
      </c>
      <c r="C147" s="7" t="s">
        <v>74</v>
      </c>
      <c r="D147" s="16">
        <v>80000</v>
      </c>
      <c r="E147" s="16">
        <v>80000</v>
      </c>
      <c r="F147" s="16">
        <v>80000</v>
      </c>
      <c r="G147" s="11">
        <f t="shared" si="6"/>
        <v>100</v>
      </c>
      <c r="H147" s="11">
        <f t="shared" si="7"/>
        <v>80000</v>
      </c>
    </row>
    <row r="148" spans="1:8" ht="93.6" outlineLevel="3" x14ac:dyDescent="0.3">
      <c r="A148" s="7" t="s">
        <v>276</v>
      </c>
      <c r="B148" s="17" t="s">
        <v>277</v>
      </c>
      <c r="C148" s="7" t="s">
        <v>74</v>
      </c>
      <c r="D148" s="16">
        <v>0</v>
      </c>
      <c r="E148" s="16">
        <v>1766700</v>
      </c>
      <c r="F148" s="16">
        <v>0</v>
      </c>
      <c r="G148" s="11">
        <f t="shared" si="6"/>
        <v>0</v>
      </c>
      <c r="H148" s="11">
        <f t="shared" si="7"/>
        <v>1766700</v>
      </c>
    </row>
    <row r="149" spans="1:8" ht="124.8" outlineLevel="3" x14ac:dyDescent="0.3">
      <c r="A149" s="7" t="s">
        <v>278</v>
      </c>
      <c r="B149" s="17" t="s">
        <v>279</v>
      </c>
      <c r="C149" s="7" t="s">
        <v>74</v>
      </c>
      <c r="D149" s="16">
        <v>0</v>
      </c>
      <c r="E149" s="16">
        <v>3181818.19</v>
      </c>
      <c r="F149" s="16">
        <v>0</v>
      </c>
      <c r="G149" s="11">
        <f t="shared" si="6"/>
        <v>0</v>
      </c>
      <c r="H149" s="11">
        <f t="shared" si="7"/>
        <v>3181818.19</v>
      </c>
    </row>
    <row r="150" spans="1:8" ht="78" outlineLevel="3" x14ac:dyDescent="0.3">
      <c r="A150" s="7" t="s">
        <v>280</v>
      </c>
      <c r="B150" s="17" t="s">
        <v>281</v>
      </c>
      <c r="C150" s="7" t="s">
        <v>74</v>
      </c>
      <c r="D150" s="16">
        <v>0</v>
      </c>
      <c r="E150" s="16">
        <v>4200000</v>
      </c>
      <c r="F150" s="16">
        <v>0</v>
      </c>
      <c r="G150" s="11">
        <f t="shared" si="6"/>
        <v>0</v>
      </c>
      <c r="H150" s="11">
        <f t="shared" si="7"/>
        <v>4200000</v>
      </c>
    </row>
    <row r="151" spans="1:8" ht="46.8" outlineLevel="1" x14ac:dyDescent="0.3">
      <c r="A151" s="7" t="s">
        <v>282</v>
      </c>
      <c r="B151" s="15" t="s">
        <v>283</v>
      </c>
      <c r="C151" s="7"/>
      <c r="D151" s="16">
        <v>10730090</v>
      </c>
      <c r="E151" s="16">
        <v>20152016.510000002</v>
      </c>
      <c r="F151" s="16">
        <v>5518005.1699999999</v>
      </c>
      <c r="G151" s="11">
        <f t="shared" si="6"/>
        <v>27.381900800159677</v>
      </c>
      <c r="H151" s="11">
        <f t="shared" si="7"/>
        <v>20152016.510000002</v>
      </c>
    </row>
    <row r="152" spans="1:8" ht="93.6" outlineLevel="3" x14ac:dyDescent="0.3">
      <c r="A152" s="7" t="s">
        <v>284</v>
      </c>
      <c r="B152" s="17" t="s">
        <v>285</v>
      </c>
      <c r="C152" s="7" t="s">
        <v>74</v>
      </c>
      <c r="D152" s="16">
        <v>10730090</v>
      </c>
      <c r="E152" s="16">
        <v>10901678</v>
      </c>
      <c r="F152" s="16">
        <v>5518005.1699999999</v>
      </c>
      <c r="G152" s="11">
        <f t="shared" si="6"/>
        <v>50.616108547693294</v>
      </c>
      <c r="H152" s="11">
        <f t="shared" si="7"/>
        <v>10901678</v>
      </c>
    </row>
    <row r="153" spans="1:8" ht="109.2" outlineLevel="3" x14ac:dyDescent="0.3">
      <c r="A153" s="7" t="s">
        <v>286</v>
      </c>
      <c r="B153" s="17" t="s">
        <v>287</v>
      </c>
      <c r="C153" s="7" t="s">
        <v>74</v>
      </c>
      <c r="D153" s="16">
        <v>0</v>
      </c>
      <c r="E153" s="16">
        <v>8893530</v>
      </c>
      <c r="F153" s="16">
        <v>0</v>
      </c>
      <c r="G153" s="11">
        <f t="shared" si="6"/>
        <v>0</v>
      </c>
      <c r="H153" s="11">
        <f t="shared" si="7"/>
        <v>8893530</v>
      </c>
    </row>
    <row r="154" spans="1:8" ht="93.6" outlineLevel="3" x14ac:dyDescent="0.3">
      <c r="A154" s="7" t="s">
        <v>288</v>
      </c>
      <c r="B154" s="17" t="s">
        <v>289</v>
      </c>
      <c r="C154" s="7" t="s">
        <v>74</v>
      </c>
      <c r="D154" s="16">
        <v>0</v>
      </c>
      <c r="E154" s="16">
        <v>356808.51</v>
      </c>
      <c r="F154" s="16">
        <v>0</v>
      </c>
      <c r="G154" s="11">
        <f t="shared" si="6"/>
        <v>0</v>
      </c>
      <c r="H154" s="11">
        <f t="shared" si="7"/>
        <v>356808.51</v>
      </c>
    </row>
    <row r="155" spans="1:8" ht="31.2" x14ac:dyDescent="0.3">
      <c r="A155" s="7" t="s">
        <v>290</v>
      </c>
      <c r="B155" s="15" t="s">
        <v>291</v>
      </c>
      <c r="C155" s="7"/>
      <c r="D155" s="16">
        <v>6893555</v>
      </c>
      <c r="E155" s="16">
        <v>7874182.2199999997</v>
      </c>
      <c r="F155" s="16">
        <v>5688824</v>
      </c>
      <c r="G155" s="11">
        <f t="shared" si="6"/>
        <v>72.246537368041757</v>
      </c>
      <c r="H155" s="11">
        <f t="shared" si="7"/>
        <v>7874182.2199999997</v>
      </c>
    </row>
    <row r="156" spans="1:8" ht="46.8" outlineLevel="1" x14ac:dyDescent="0.3">
      <c r="A156" s="7" t="s">
        <v>292</v>
      </c>
      <c r="B156" s="15" t="s">
        <v>293</v>
      </c>
      <c r="C156" s="7"/>
      <c r="D156" s="16">
        <v>1844155</v>
      </c>
      <c r="E156" s="16">
        <v>1844155</v>
      </c>
      <c r="F156" s="16">
        <v>922074</v>
      </c>
      <c r="G156" s="11">
        <f t="shared" si="6"/>
        <v>49.99981021118073</v>
      </c>
      <c r="H156" s="11">
        <f t="shared" si="7"/>
        <v>1844155</v>
      </c>
    </row>
    <row r="157" spans="1:8" ht="156" outlineLevel="3" x14ac:dyDescent="0.3">
      <c r="A157" s="7" t="s">
        <v>294</v>
      </c>
      <c r="B157" s="17" t="s">
        <v>295</v>
      </c>
      <c r="C157" s="7" t="s">
        <v>11</v>
      </c>
      <c r="D157" s="16">
        <v>1844155</v>
      </c>
      <c r="E157" s="16">
        <v>1844155</v>
      </c>
      <c r="F157" s="16">
        <v>922074</v>
      </c>
      <c r="G157" s="11">
        <f t="shared" si="6"/>
        <v>49.99981021118073</v>
      </c>
      <c r="H157" s="11">
        <f t="shared" si="7"/>
        <v>1844155</v>
      </c>
    </row>
    <row r="158" spans="1:8" ht="46.8" outlineLevel="1" x14ac:dyDescent="0.3">
      <c r="A158" s="7" t="s">
        <v>296</v>
      </c>
      <c r="B158" s="15" t="s">
        <v>297</v>
      </c>
      <c r="C158" s="7"/>
      <c r="D158" s="16">
        <v>5049400</v>
      </c>
      <c r="E158" s="16">
        <v>6030027.2199999997</v>
      </c>
      <c r="F158" s="16">
        <v>4766750</v>
      </c>
      <c r="G158" s="11">
        <f t="shared" si="6"/>
        <v>79.050223590864661</v>
      </c>
      <c r="H158" s="11">
        <f t="shared" si="7"/>
        <v>6030027.2199999997</v>
      </c>
    </row>
    <row r="159" spans="1:8" ht="93.6" outlineLevel="3" x14ac:dyDescent="0.3">
      <c r="A159" s="7" t="s">
        <v>298</v>
      </c>
      <c r="B159" s="17" t="s">
        <v>299</v>
      </c>
      <c r="C159" s="7" t="s">
        <v>11</v>
      </c>
      <c r="D159" s="16">
        <v>300000</v>
      </c>
      <c r="E159" s="16">
        <v>0</v>
      </c>
      <c r="F159" s="16">
        <v>0</v>
      </c>
      <c r="G159" s="11" t="s">
        <v>443</v>
      </c>
      <c r="H159" s="11">
        <f t="shared" si="7"/>
        <v>0</v>
      </c>
    </row>
    <row r="160" spans="1:8" ht="93.6" outlineLevel="3" x14ac:dyDescent="0.3">
      <c r="A160" s="7" t="s">
        <v>300</v>
      </c>
      <c r="B160" s="17" t="s">
        <v>301</v>
      </c>
      <c r="C160" s="7" t="s">
        <v>11</v>
      </c>
      <c r="D160" s="16">
        <v>0</v>
      </c>
      <c r="E160" s="16">
        <v>375000</v>
      </c>
      <c r="F160" s="16">
        <v>0</v>
      </c>
      <c r="G160" s="11">
        <f t="shared" si="6"/>
        <v>0</v>
      </c>
      <c r="H160" s="11">
        <f t="shared" si="7"/>
        <v>375000</v>
      </c>
    </row>
    <row r="161" spans="1:8" ht="93.6" outlineLevel="3" x14ac:dyDescent="0.3">
      <c r="A161" s="7" t="s">
        <v>302</v>
      </c>
      <c r="B161" s="17" t="s">
        <v>303</v>
      </c>
      <c r="C161" s="7" t="s">
        <v>11</v>
      </c>
      <c r="D161" s="16">
        <v>0</v>
      </c>
      <c r="E161" s="16">
        <v>548476</v>
      </c>
      <c r="F161" s="16">
        <v>17350</v>
      </c>
      <c r="G161" s="11">
        <f t="shared" si="6"/>
        <v>3.1633107009240149</v>
      </c>
      <c r="H161" s="11">
        <f t="shared" si="7"/>
        <v>548476</v>
      </c>
    </row>
    <row r="162" spans="1:8" ht="78" outlineLevel="3" x14ac:dyDescent="0.3">
      <c r="A162" s="7" t="s">
        <v>304</v>
      </c>
      <c r="B162" s="15" t="s">
        <v>305</v>
      </c>
      <c r="C162" s="7" t="s">
        <v>12</v>
      </c>
      <c r="D162" s="16">
        <v>4749400</v>
      </c>
      <c r="E162" s="16">
        <v>4749400</v>
      </c>
      <c r="F162" s="16">
        <v>4749400</v>
      </c>
      <c r="G162" s="11">
        <f t="shared" si="6"/>
        <v>100</v>
      </c>
      <c r="H162" s="11">
        <f t="shared" si="7"/>
        <v>4749400</v>
      </c>
    </row>
    <row r="163" spans="1:8" ht="93.6" outlineLevel="3" x14ac:dyDescent="0.3">
      <c r="A163" s="7" t="s">
        <v>306</v>
      </c>
      <c r="B163" s="17" t="s">
        <v>307</v>
      </c>
      <c r="C163" s="7" t="s">
        <v>11</v>
      </c>
      <c r="D163" s="16">
        <v>0</v>
      </c>
      <c r="E163" s="16">
        <v>357151.22</v>
      </c>
      <c r="F163" s="16">
        <v>0</v>
      </c>
      <c r="G163" s="11">
        <f t="shared" si="6"/>
        <v>0</v>
      </c>
      <c r="H163" s="11">
        <f t="shared" si="7"/>
        <v>357151.22</v>
      </c>
    </row>
    <row r="164" spans="1:8" ht="31.2" x14ac:dyDescent="0.3">
      <c r="A164" s="7" t="s">
        <v>308</v>
      </c>
      <c r="B164" s="15" t="s">
        <v>309</v>
      </c>
      <c r="C164" s="7"/>
      <c r="D164" s="16">
        <v>96993994</v>
      </c>
      <c r="E164" s="16">
        <v>100405427</v>
      </c>
      <c r="F164" s="16">
        <v>43463278.030000001</v>
      </c>
      <c r="G164" s="11">
        <f t="shared" si="6"/>
        <v>43.287777691538523</v>
      </c>
      <c r="H164" s="11">
        <f t="shared" si="7"/>
        <v>100405427</v>
      </c>
    </row>
    <row r="165" spans="1:8" ht="62.4" outlineLevel="1" x14ac:dyDescent="0.3">
      <c r="A165" s="7" t="s">
        <v>310</v>
      </c>
      <c r="B165" s="15" t="s">
        <v>311</v>
      </c>
      <c r="C165" s="7"/>
      <c r="D165" s="16">
        <v>76395341</v>
      </c>
      <c r="E165" s="16">
        <v>77993999</v>
      </c>
      <c r="F165" s="16">
        <v>32101217</v>
      </c>
      <c r="G165" s="11">
        <f t="shared" si="6"/>
        <v>41.158572982005964</v>
      </c>
      <c r="H165" s="11">
        <f t="shared" si="7"/>
        <v>77993999</v>
      </c>
    </row>
    <row r="166" spans="1:8" ht="156" outlineLevel="3" x14ac:dyDescent="0.3">
      <c r="A166" s="7" t="s">
        <v>312</v>
      </c>
      <c r="B166" s="17" t="s">
        <v>313</v>
      </c>
      <c r="C166" s="7" t="s">
        <v>12</v>
      </c>
      <c r="D166" s="16">
        <v>35409100</v>
      </c>
      <c r="E166" s="16">
        <v>35409100</v>
      </c>
      <c r="F166" s="16">
        <v>17704800</v>
      </c>
      <c r="G166" s="11">
        <f t="shared" si="6"/>
        <v>50.000706033194852</v>
      </c>
      <c r="H166" s="11">
        <f t="shared" si="7"/>
        <v>35409100</v>
      </c>
    </row>
    <row r="167" spans="1:8" ht="124.8" outlineLevel="3" x14ac:dyDescent="0.3">
      <c r="A167" s="7" t="s">
        <v>314</v>
      </c>
      <c r="B167" s="17" t="s">
        <v>315</v>
      </c>
      <c r="C167" s="7" t="s">
        <v>12</v>
      </c>
      <c r="D167" s="16">
        <v>15858597</v>
      </c>
      <c r="E167" s="16">
        <v>15858597</v>
      </c>
      <c r="F167" s="16">
        <v>11880987</v>
      </c>
      <c r="G167" s="11">
        <f t="shared" si="6"/>
        <v>74.918273035124102</v>
      </c>
      <c r="H167" s="11">
        <f t="shared" si="7"/>
        <v>15858597</v>
      </c>
    </row>
    <row r="168" spans="1:8" ht="124.8" outlineLevel="3" x14ac:dyDescent="0.3">
      <c r="A168" s="7" t="s">
        <v>316</v>
      </c>
      <c r="B168" s="17" t="s">
        <v>317</v>
      </c>
      <c r="C168" s="7" t="s">
        <v>12</v>
      </c>
      <c r="D168" s="16">
        <v>25127644</v>
      </c>
      <c r="E168" s="16">
        <v>26726302</v>
      </c>
      <c r="F168" s="16">
        <v>2515430</v>
      </c>
      <c r="G168" s="11">
        <f t="shared" si="6"/>
        <v>9.4118146236617388</v>
      </c>
      <c r="H168" s="11">
        <f t="shared" si="7"/>
        <v>26726302</v>
      </c>
    </row>
    <row r="169" spans="1:8" ht="31.2" outlineLevel="1" x14ac:dyDescent="0.3">
      <c r="A169" s="7" t="s">
        <v>318</v>
      </c>
      <c r="B169" s="15" t="s">
        <v>319</v>
      </c>
      <c r="C169" s="7"/>
      <c r="D169" s="16">
        <v>100000</v>
      </c>
      <c r="E169" s="16">
        <v>100000</v>
      </c>
      <c r="F169" s="16">
        <v>0</v>
      </c>
      <c r="G169" s="11">
        <f t="shared" si="6"/>
        <v>0</v>
      </c>
      <c r="H169" s="11">
        <f t="shared" si="7"/>
        <v>100000</v>
      </c>
    </row>
    <row r="170" spans="1:8" ht="62.4" outlineLevel="3" x14ac:dyDescent="0.3">
      <c r="A170" s="7" t="s">
        <v>320</v>
      </c>
      <c r="B170" s="15" t="s">
        <v>321</v>
      </c>
      <c r="C170" s="7" t="s">
        <v>12</v>
      </c>
      <c r="D170" s="16">
        <v>100000</v>
      </c>
      <c r="E170" s="16">
        <v>100000</v>
      </c>
      <c r="F170" s="16">
        <v>0</v>
      </c>
      <c r="G170" s="11">
        <f t="shared" si="6"/>
        <v>0</v>
      </c>
      <c r="H170" s="11">
        <f t="shared" si="7"/>
        <v>100000</v>
      </c>
    </row>
    <row r="171" spans="1:8" ht="31.2" outlineLevel="1" x14ac:dyDescent="0.3">
      <c r="A171" s="7" t="s">
        <v>322</v>
      </c>
      <c r="B171" s="15" t="s">
        <v>22</v>
      </c>
      <c r="C171" s="7"/>
      <c r="D171" s="16">
        <v>20498653</v>
      </c>
      <c r="E171" s="16">
        <v>22311428</v>
      </c>
      <c r="F171" s="16">
        <v>11362061.029999999</v>
      </c>
      <c r="G171" s="11">
        <f t="shared" si="6"/>
        <v>50.924849050450739</v>
      </c>
      <c r="H171" s="11">
        <f t="shared" si="7"/>
        <v>22311428</v>
      </c>
    </row>
    <row r="172" spans="1:8" ht="78" outlineLevel="3" x14ac:dyDescent="0.3">
      <c r="A172" s="7" t="s">
        <v>323</v>
      </c>
      <c r="B172" s="15" t="s">
        <v>324</v>
      </c>
      <c r="C172" s="7" t="s">
        <v>12</v>
      </c>
      <c r="D172" s="16">
        <v>259691</v>
      </c>
      <c r="E172" s="16">
        <v>259691</v>
      </c>
      <c r="F172" s="16">
        <v>161537.9</v>
      </c>
      <c r="G172" s="11">
        <f t="shared" si="6"/>
        <v>62.203888467447854</v>
      </c>
      <c r="H172" s="11">
        <f t="shared" si="7"/>
        <v>259691</v>
      </c>
    </row>
    <row r="173" spans="1:8" ht="62.4" outlineLevel="3" x14ac:dyDescent="0.3">
      <c r="A173" s="7" t="s">
        <v>325</v>
      </c>
      <c r="B173" s="15" t="s">
        <v>326</v>
      </c>
      <c r="C173" s="7" t="s">
        <v>12</v>
      </c>
      <c r="D173" s="16">
        <v>18730100</v>
      </c>
      <c r="E173" s="16">
        <v>20394060</v>
      </c>
      <c r="F173" s="16">
        <v>10659094.34</v>
      </c>
      <c r="G173" s="11">
        <f t="shared" si="6"/>
        <v>52.265680987503224</v>
      </c>
      <c r="H173" s="11">
        <f t="shared" si="7"/>
        <v>20394060</v>
      </c>
    </row>
    <row r="174" spans="1:8" ht="78" outlineLevel="3" x14ac:dyDescent="0.3">
      <c r="A174" s="7" t="s">
        <v>327</v>
      </c>
      <c r="B174" s="15" t="s">
        <v>328</v>
      </c>
      <c r="C174" s="7" t="s">
        <v>12</v>
      </c>
      <c r="D174" s="16">
        <v>20000</v>
      </c>
      <c r="E174" s="16">
        <v>20000</v>
      </c>
      <c r="F174" s="16">
        <v>0</v>
      </c>
      <c r="G174" s="11">
        <f t="shared" si="6"/>
        <v>0</v>
      </c>
      <c r="H174" s="11">
        <f t="shared" si="7"/>
        <v>20000</v>
      </c>
    </row>
    <row r="175" spans="1:8" ht="62.4" outlineLevel="3" x14ac:dyDescent="0.3">
      <c r="A175" s="7" t="s">
        <v>329</v>
      </c>
      <c r="B175" s="15" t="s">
        <v>330</v>
      </c>
      <c r="C175" s="7" t="s">
        <v>12</v>
      </c>
      <c r="D175" s="16">
        <v>1488862</v>
      </c>
      <c r="E175" s="16">
        <v>1637677</v>
      </c>
      <c r="F175" s="16">
        <v>541428.79</v>
      </c>
      <c r="G175" s="11">
        <f t="shared" si="6"/>
        <v>33.060779995078398</v>
      </c>
      <c r="H175" s="11">
        <f t="shared" si="7"/>
        <v>1637677</v>
      </c>
    </row>
    <row r="176" spans="1:8" ht="31.2" x14ac:dyDescent="0.3">
      <c r="A176" s="7" t="s">
        <v>331</v>
      </c>
      <c r="B176" s="15" t="s">
        <v>332</v>
      </c>
      <c r="C176" s="7"/>
      <c r="D176" s="16">
        <v>4198884</v>
      </c>
      <c r="E176" s="16">
        <v>5198884</v>
      </c>
      <c r="F176" s="16">
        <v>65000</v>
      </c>
      <c r="G176" s="11">
        <f t="shared" si="6"/>
        <v>1.2502683268178323</v>
      </c>
      <c r="H176" s="11">
        <f t="shared" si="7"/>
        <v>5198884</v>
      </c>
    </row>
    <row r="177" spans="1:8" ht="31.2" outlineLevel="1" x14ac:dyDescent="0.3">
      <c r="A177" s="7" t="s">
        <v>333</v>
      </c>
      <c r="B177" s="15" t="s">
        <v>334</v>
      </c>
      <c r="C177" s="7"/>
      <c r="D177" s="16">
        <v>4198884</v>
      </c>
      <c r="E177" s="16">
        <v>5198884</v>
      </c>
      <c r="F177" s="16">
        <v>65000</v>
      </c>
      <c r="G177" s="11">
        <f t="shared" si="6"/>
        <v>1.2502683268178323</v>
      </c>
      <c r="H177" s="11">
        <f t="shared" si="7"/>
        <v>5198884</v>
      </c>
    </row>
    <row r="178" spans="1:8" ht="93.6" outlineLevel="3" x14ac:dyDescent="0.3">
      <c r="A178" s="7" t="s">
        <v>335</v>
      </c>
      <c r="B178" s="17" t="s">
        <v>336</v>
      </c>
      <c r="C178" s="7" t="s">
        <v>11</v>
      </c>
      <c r="D178" s="16">
        <v>272829</v>
      </c>
      <c r="E178" s="16">
        <v>272829</v>
      </c>
      <c r="F178" s="16">
        <v>0</v>
      </c>
      <c r="G178" s="11">
        <f t="shared" si="6"/>
        <v>0</v>
      </c>
      <c r="H178" s="11">
        <f t="shared" si="7"/>
        <v>272829</v>
      </c>
    </row>
    <row r="179" spans="1:8" ht="78" outlineLevel="3" x14ac:dyDescent="0.3">
      <c r="A179" s="7" t="s">
        <v>337</v>
      </c>
      <c r="B179" s="15" t="s">
        <v>338</v>
      </c>
      <c r="C179" s="7" t="s">
        <v>11</v>
      </c>
      <c r="D179" s="16">
        <v>3926055</v>
      </c>
      <c r="E179" s="16">
        <v>3926055</v>
      </c>
      <c r="F179" s="16">
        <v>65000</v>
      </c>
      <c r="G179" s="11">
        <f t="shared" si="6"/>
        <v>1.6556059454083043</v>
      </c>
      <c r="H179" s="11">
        <f t="shared" si="7"/>
        <v>3926055</v>
      </c>
    </row>
    <row r="180" spans="1:8" ht="109.2" outlineLevel="3" x14ac:dyDescent="0.3">
      <c r="A180" s="7" t="s">
        <v>339</v>
      </c>
      <c r="B180" s="17" t="s">
        <v>340</v>
      </c>
      <c r="C180" s="7" t="s">
        <v>11</v>
      </c>
      <c r="D180" s="16">
        <v>0</v>
      </c>
      <c r="E180" s="16">
        <v>1000000</v>
      </c>
      <c r="F180" s="16">
        <v>0</v>
      </c>
      <c r="G180" s="11">
        <f t="shared" si="6"/>
        <v>0</v>
      </c>
      <c r="H180" s="11">
        <f t="shared" si="7"/>
        <v>1000000</v>
      </c>
    </row>
    <row r="181" spans="1:8" ht="31.2" x14ac:dyDescent="0.3">
      <c r="A181" s="7" t="s">
        <v>341</v>
      </c>
      <c r="B181" s="15" t="s">
        <v>342</v>
      </c>
      <c r="C181" s="7"/>
      <c r="D181" s="16">
        <v>4853147</v>
      </c>
      <c r="E181" s="16">
        <v>5339555</v>
      </c>
      <c r="F181" s="16">
        <v>2654652.2799999998</v>
      </c>
      <c r="G181" s="11">
        <f t="shared" si="6"/>
        <v>49.71673257415646</v>
      </c>
      <c r="H181" s="11">
        <f t="shared" si="7"/>
        <v>5339555</v>
      </c>
    </row>
    <row r="182" spans="1:8" ht="31.2" outlineLevel="1" x14ac:dyDescent="0.3">
      <c r="A182" s="7" t="s">
        <v>343</v>
      </c>
      <c r="B182" s="15" t="s">
        <v>344</v>
      </c>
      <c r="C182" s="7"/>
      <c r="D182" s="16">
        <v>4853147</v>
      </c>
      <c r="E182" s="16">
        <v>5339555</v>
      </c>
      <c r="F182" s="16">
        <v>2654652.2799999998</v>
      </c>
      <c r="G182" s="11">
        <f t="shared" si="6"/>
        <v>49.71673257415646</v>
      </c>
      <c r="H182" s="11">
        <f t="shared" si="7"/>
        <v>5339555</v>
      </c>
    </row>
    <row r="183" spans="1:8" ht="46.8" outlineLevel="3" x14ac:dyDescent="0.3">
      <c r="A183" s="7" t="s">
        <v>345</v>
      </c>
      <c r="B183" s="15" t="s">
        <v>346</v>
      </c>
      <c r="C183" s="7" t="s">
        <v>347</v>
      </c>
      <c r="D183" s="16">
        <v>1846666</v>
      </c>
      <c r="E183" s="16">
        <v>2143980</v>
      </c>
      <c r="F183" s="16">
        <v>1138164.32</v>
      </c>
      <c r="G183" s="11">
        <f t="shared" si="6"/>
        <v>53.086517598111925</v>
      </c>
      <c r="H183" s="11">
        <f t="shared" si="7"/>
        <v>2143980</v>
      </c>
    </row>
    <row r="184" spans="1:8" ht="62.4" outlineLevel="3" x14ac:dyDescent="0.3">
      <c r="A184" s="7" t="s">
        <v>348</v>
      </c>
      <c r="B184" s="15" t="s">
        <v>349</v>
      </c>
      <c r="C184" s="7" t="s">
        <v>347</v>
      </c>
      <c r="D184" s="16">
        <v>792527</v>
      </c>
      <c r="E184" s="16">
        <v>792527</v>
      </c>
      <c r="F184" s="16">
        <v>411256.47</v>
      </c>
      <c r="G184" s="11">
        <f t="shared" si="6"/>
        <v>51.891792960996909</v>
      </c>
      <c r="H184" s="11">
        <f t="shared" si="7"/>
        <v>792527</v>
      </c>
    </row>
    <row r="185" spans="1:8" ht="46.8" outlineLevel="3" x14ac:dyDescent="0.3">
      <c r="A185" s="7" t="s">
        <v>350</v>
      </c>
      <c r="B185" s="15" t="s">
        <v>351</v>
      </c>
      <c r="C185" s="7" t="s">
        <v>347</v>
      </c>
      <c r="D185" s="16">
        <v>1960340</v>
      </c>
      <c r="E185" s="16">
        <v>2124060</v>
      </c>
      <c r="F185" s="16">
        <v>1059193.02</v>
      </c>
      <c r="G185" s="11">
        <f t="shared" si="6"/>
        <v>49.866435976384849</v>
      </c>
      <c r="H185" s="11">
        <f t="shared" si="7"/>
        <v>2124060</v>
      </c>
    </row>
    <row r="186" spans="1:8" ht="46.8" outlineLevel="3" x14ac:dyDescent="0.3">
      <c r="A186" s="7" t="s">
        <v>352</v>
      </c>
      <c r="B186" s="15" t="s">
        <v>353</v>
      </c>
      <c r="C186" s="7" t="s">
        <v>347</v>
      </c>
      <c r="D186" s="16">
        <v>164376</v>
      </c>
      <c r="E186" s="16">
        <v>180830</v>
      </c>
      <c r="F186" s="16">
        <v>0</v>
      </c>
      <c r="G186" s="11">
        <f t="shared" si="6"/>
        <v>0</v>
      </c>
      <c r="H186" s="11">
        <f t="shared" si="7"/>
        <v>180830</v>
      </c>
    </row>
    <row r="187" spans="1:8" ht="46.8" outlineLevel="3" x14ac:dyDescent="0.3">
      <c r="A187" s="7" t="s">
        <v>354</v>
      </c>
      <c r="B187" s="15" t="s">
        <v>355</v>
      </c>
      <c r="C187" s="7" t="s">
        <v>347</v>
      </c>
      <c r="D187" s="16">
        <v>89238</v>
      </c>
      <c r="E187" s="16">
        <v>98158</v>
      </c>
      <c r="F187" s="16">
        <v>46038.47</v>
      </c>
      <c r="G187" s="11">
        <f t="shared" si="6"/>
        <v>46.902412437091222</v>
      </c>
      <c r="H187" s="11">
        <f t="shared" si="7"/>
        <v>98158</v>
      </c>
    </row>
    <row r="188" spans="1:8" ht="31.2" x14ac:dyDescent="0.3">
      <c r="A188" s="7" t="s">
        <v>356</v>
      </c>
      <c r="B188" s="15" t="s">
        <v>357</v>
      </c>
      <c r="C188" s="7"/>
      <c r="D188" s="16">
        <v>49157994</v>
      </c>
      <c r="E188" s="16">
        <v>78910984.469999999</v>
      </c>
      <c r="F188" s="16">
        <v>28949976.940000001</v>
      </c>
      <c r="G188" s="11">
        <f t="shared" si="6"/>
        <v>36.686878429461316</v>
      </c>
      <c r="H188" s="11">
        <f t="shared" si="7"/>
        <v>78910984.469999999</v>
      </c>
    </row>
    <row r="189" spans="1:8" ht="15.6" outlineLevel="1" x14ac:dyDescent="0.3">
      <c r="A189" s="7" t="s">
        <v>358</v>
      </c>
      <c r="B189" s="15" t="s">
        <v>359</v>
      </c>
      <c r="C189" s="7"/>
      <c r="D189" s="16">
        <v>43286513</v>
      </c>
      <c r="E189" s="16">
        <v>47039532</v>
      </c>
      <c r="F189" s="16">
        <v>23953465.02</v>
      </c>
      <c r="G189" s="11">
        <f t="shared" si="6"/>
        <v>50.921988382027273</v>
      </c>
      <c r="H189" s="11">
        <f t="shared" si="7"/>
        <v>47039532</v>
      </c>
    </row>
    <row r="190" spans="1:8" ht="46.8" outlineLevel="3" x14ac:dyDescent="0.3">
      <c r="A190" s="7" t="s">
        <v>360</v>
      </c>
      <c r="B190" s="15" t="s">
        <v>361</v>
      </c>
      <c r="C190" s="7" t="s">
        <v>11</v>
      </c>
      <c r="D190" s="16">
        <v>2325351</v>
      </c>
      <c r="E190" s="16">
        <v>2525638</v>
      </c>
      <c r="F190" s="16">
        <v>1263294.5900000001</v>
      </c>
      <c r="G190" s="11">
        <f t="shared" si="6"/>
        <v>50.018830489563435</v>
      </c>
      <c r="H190" s="11">
        <f t="shared" si="7"/>
        <v>2525638</v>
      </c>
    </row>
    <row r="191" spans="1:8" ht="46.8" outlineLevel="3" x14ac:dyDescent="0.3">
      <c r="A191" s="7" t="s">
        <v>362</v>
      </c>
      <c r="B191" s="15" t="s">
        <v>363</v>
      </c>
      <c r="C191" s="7" t="s">
        <v>11</v>
      </c>
      <c r="D191" s="16">
        <v>26902283</v>
      </c>
      <c r="E191" s="16">
        <v>28640307.27</v>
      </c>
      <c r="F191" s="16">
        <v>14978984.75</v>
      </c>
      <c r="G191" s="11">
        <f t="shared" si="6"/>
        <v>52.300363291458495</v>
      </c>
      <c r="H191" s="11">
        <f t="shared" si="7"/>
        <v>28640307.27</v>
      </c>
    </row>
    <row r="192" spans="1:8" ht="62.4" outlineLevel="3" x14ac:dyDescent="0.3">
      <c r="A192" s="7" t="s">
        <v>364</v>
      </c>
      <c r="B192" s="15" t="s">
        <v>365</v>
      </c>
      <c r="C192" s="7" t="s">
        <v>11</v>
      </c>
      <c r="D192" s="16">
        <v>7048239</v>
      </c>
      <c r="E192" s="16">
        <v>7048239</v>
      </c>
      <c r="F192" s="16">
        <v>3626482.59</v>
      </c>
      <c r="G192" s="11">
        <f t="shared" si="6"/>
        <v>51.452321494773379</v>
      </c>
      <c r="H192" s="11">
        <f t="shared" si="7"/>
        <v>7048239</v>
      </c>
    </row>
    <row r="193" spans="1:8" ht="46.8" outlineLevel="3" x14ac:dyDescent="0.3">
      <c r="A193" s="7" t="s">
        <v>366</v>
      </c>
      <c r="B193" s="15" t="s">
        <v>367</v>
      </c>
      <c r="C193" s="7" t="s">
        <v>11</v>
      </c>
      <c r="D193" s="16">
        <v>1611140</v>
      </c>
      <c r="E193" s="16">
        <v>1772177</v>
      </c>
      <c r="F193" s="16">
        <v>681582.33</v>
      </c>
      <c r="G193" s="11">
        <f t="shared" si="6"/>
        <v>38.460172431986194</v>
      </c>
      <c r="H193" s="11">
        <f t="shared" si="7"/>
        <v>1772177</v>
      </c>
    </row>
    <row r="194" spans="1:8" ht="62.4" outlineLevel="3" x14ac:dyDescent="0.3">
      <c r="A194" s="7" t="s">
        <v>368</v>
      </c>
      <c r="B194" s="15" t="s">
        <v>369</v>
      </c>
      <c r="C194" s="7" t="s">
        <v>11</v>
      </c>
      <c r="D194" s="16">
        <v>1003900</v>
      </c>
      <c r="E194" s="16">
        <v>1169000</v>
      </c>
      <c r="F194" s="16">
        <v>566033.44999999995</v>
      </c>
      <c r="G194" s="11">
        <f t="shared" si="6"/>
        <v>48.420312232677496</v>
      </c>
      <c r="H194" s="11">
        <f t="shared" si="7"/>
        <v>1169000</v>
      </c>
    </row>
    <row r="195" spans="1:8" ht="62.4" outlineLevel="3" x14ac:dyDescent="0.3">
      <c r="A195" s="7" t="s">
        <v>370</v>
      </c>
      <c r="B195" s="15" t="s">
        <v>371</v>
      </c>
      <c r="C195" s="7" t="s">
        <v>11</v>
      </c>
      <c r="D195" s="16">
        <v>0</v>
      </c>
      <c r="E195" s="16">
        <v>791470.73</v>
      </c>
      <c r="F195" s="16">
        <v>791470.39</v>
      </c>
      <c r="G195" s="11">
        <f t="shared" si="6"/>
        <v>99.999957041999522</v>
      </c>
      <c r="H195" s="11">
        <f t="shared" si="7"/>
        <v>791470.73</v>
      </c>
    </row>
    <row r="196" spans="1:8" ht="78" outlineLevel="3" x14ac:dyDescent="0.3">
      <c r="A196" s="7" t="s">
        <v>372</v>
      </c>
      <c r="B196" s="15" t="s">
        <v>373</v>
      </c>
      <c r="C196" s="7" t="s">
        <v>11</v>
      </c>
      <c r="D196" s="16">
        <v>135100</v>
      </c>
      <c r="E196" s="16">
        <v>158200</v>
      </c>
      <c r="F196" s="16">
        <v>30816.9</v>
      </c>
      <c r="G196" s="11">
        <f t="shared" si="6"/>
        <v>19.479709228824273</v>
      </c>
      <c r="H196" s="11">
        <f t="shared" si="7"/>
        <v>158200</v>
      </c>
    </row>
    <row r="197" spans="1:8" ht="78" outlineLevel="3" x14ac:dyDescent="0.3">
      <c r="A197" s="7" t="s">
        <v>374</v>
      </c>
      <c r="B197" s="15" t="s">
        <v>375</v>
      </c>
      <c r="C197" s="7" t="s">
        <v>11</v>
      </c>
      <c r="D197" s="16">
        <v>2325500</v>
      </c>
      <c r="E197" s="16">
        <v>2669100</v>
      </c>
      <c r="F197" s="16">
        <v>1057194.24</v>
      </c>
      <c r="G197" s="11">
        <f t="shared" si="6"/>
        <v>39.608641114982582</v>
      </c>
      <c r="H197" s="11">
        <f t="shared" si="7"/>
        <v>2669100</v>
      </c>
    </row>
    <row r="198" spans="1:8" ht="78" outlineLevel="3" x14ac:dyDescent="0.3">
      <c r="A198" s="7" t="s">
        <v>376</v>
      </c>
      <c r="B198" s="15" t="s">
        <v>377</v>
      </c>
      <c r="C198" s="7" t="s">
        <v>11</v>
      </c>
      <c r="D198" s="16">
        <v>1935000</v>
      </c>
      <c r="E198" s="16">
        <v>2265400</v>
      </c>
      <c r="F198" s="16">
        <v>957605.78</v>
      </c>
      <c r="G198" s="11">
        <f t="shared" si="6"/>
        <v>42.270935817074253</v>
      </c>
      <c r="H198" s="11">
        <f t="shared" si="7"/>
        <v>2265400</v>
      </c>
    </row>
    <row r="199" spans="1:8" ht="31.2" outlineLevel="1" x14ac:dyDescent="0.3">
      <c r="A199" s="7" t="s">
        <v>378</v>
      </c>
      <c r="B199" s="15" t="s">
        <v>379</v>
      </c>
      <c r="C199" s="7"/>
      <c r="D199" s="16">
        <v>5871481</v>
      </c>
      <c r="E199" s="16">
        <v>31871452.469999999</v>
      </c>
      <c r="F199" s="16">
        <v>4996511.92</v>
      </c>
      <c r="G199" s="11">
        <f t="shared" si="6"/>
        <v>15.677076294853906</v>
      </c>
      <c r="H199" s="11">
        <f t="shared" si="7"/>
        <v>31871452.469999999</v>
      </c>
    </row>
    <row r="200" spans="1:8" ht="62.4" outlineLevel="3" x14ac:dyDescent="0.3">
      <c r="A200" s="7" t="s">
        <v>380</v>
      </c>
      <c r="B200" s="15" t="s">
        <v>381</v>
      </c>
      <c r="C200" s="7" t="s">
        <v>11</v>
      </c>
      <c r="D200" s="16">
        <v>120000</v>
      </c>
      <c r="E200" s="16">
        <v>120000</v>
      </c>
      <c r="F200" s="16">
        <v>0</v>
      </c>
      <c r="G200" s="11">
        <f t="shared" si="6"/>
        <v>0</v>
      </c>
      <c r="H200" s="11">
        <f t="shared" si="7"/>
        <v>120000</v>
      </c>
    </row>
    <row r="201" spans="1:8" ht="62.4" outlineLevel="3" x14ac:dyDescent="0.3">
      <c r="A201" s="7" t="s">
        <v>382</v>
      </c>
      <c r="B201" s="15" t="s">
        <v>383</v>
      </c>
      <c r="C201" s="7" t="s">
        <v>11</v>
      </c>
      <c r="D201" s="16">
        <v>2800000</v>
      </c>
      <c r="E201" s="16">
        <v>5069000</v>
      </c>
      <c r="F201" s="16">
        <v>2511073.62</v>
      </c>
      <c r="G201" s="11">
        <f t="shared" si="6"/>
        <v>49.537850069047153</v>
      </c>
      <c r="H201" s="11">
        <f t="shared" si="7"/>
        <v>5069000</v>
      </c>
    </row>
    <row r="202" spans="1:8" ht="46.8" outlineLevel="3" x14ac:dyDescent="0.3">
      <c r="A202" s="7" t="s">
        <v>384</v>
      </c>
      <c r="B202" s="15" t="s">
        <v>385</v>
      </c>
      <c r="C202" s="7" t="s">
        <v>11</v>
      </c>
      <c r="D202" s="16">
        <v>0</v>
      </c>
      <c r="E202" s="16">
        <v>23019995</v>
      </c>
      <c r="F202" s="16">
        <v>451298.3</v>
      </c>
      <c r="G202" s="11">
        <f t="shared" si="6"/>
        <v>1.9604621981890094</v>
      </c>
      <c r="H202" s="11">
        <f t="shared" si="7"/>
        <v>23019995</v>
      </c>
    </row>
    <row r="203" spans="1:8" ht="46.8" outlineLevel="3" x14ac:dyDescent="0.3">
      <c r="A203" s="7" t="s">
        <v>386</v>
      </c>
      <c r="B203" s="15" t="s">
        <v>387</v>
      </c>
      <c r="C203" s="7" t="s">
        <v>11</v>
      </c>
      <c r="D203" s="16">
        <v>1000000</v>
      </c>
      <c r="E203" s="16">
        <v>1219976.47</v>
      </c>
      <c r="F203" s="16">
        <v>570000</v>
      </c>
      <c r="G203" s="11">
        <f t="shared" si="6"/>
        <v>46.722212601362713</v>
      </c>
      <c r="H203" s="11">
        <f t="shared" si="7"/>
        <v>1219976.47</v>
      </c>
    </row>
    <row r="204" spans="1:8" ht="62.4" outlineLevel="3" x14ac:dyDescent="0.3">
      <c r="A204" s="7" t="s">
        <v>388</v>
      </c>
      <c r="B204" s="15" t="s">
        <v>389</v>
      </c>
      <c r="C204" s="7" t="s">
        <v>11</v>
      </c>
      <c r="D204" s="16">
        <v>0</v>
      </c>
      <c r="E204" s="16">
        <v>491000</v>
      </c>
      <c r="F204" s="16">
        <v>491000</v>
      </c>
      <c r="G204" s="11">
        <f t="shared" si="6"/>
        <v>100</v>
      </c>
      <c r="H204" s="11">
        <f t="shared" si="7"/>
        <v>491000</v>
      </c>
    </row>
    <row r="205" spans="1:8" ht="78" outlineLevel="3" x14ac:dyDescent="0.3">
      <c r="A205" s="7" t="s">
        <v>390</v>
      </c>
      <c r="B205" s="15" t="s">
        <v>391</v>
      </c>
      <c r="C205" s="7" t="s">
        <v>11</v>
      </c>
      <c r="D205" s="16">
        <v>5200</v>
      </c>
      <c r="E205" s="16">
        <v>5200</v>
      </c>
      <c r="F205" s="16">
        <v>0</v>
      </c>
      <c r="G205" s="11">
        <f t="shared" ref="G205:G228" si="8">F205/E205*100</f>
        <v>0</v>
      </c>
      <c r="H205" s="11">
        <f t="shared" ref="H205:H228" si="9">E205</f>
        <v>5200</v>
      </c>
    </row>
    <row r="206" spans="1:8" ht="93.6" outlineLevel="3" x14ac:dyDescent="0.3">
      <c r="A206" s="7" t="s">
        <v>392</v>
      </c>
      <c r="B206" s="17" t="s">
        <v>393</v>
      </c>
      <c r="C206" s="7" t="s">
        <v>11</v>
      </c>
      <c r="D206" s="16">
        <v>1946281</v>
      </c>
      <c r="E206" s="16">
        <v>1946281</v>
      </c>
      <c r="F206" s="16">
        <v>973140</v>
      </c>
      <c r="G206" s="11">
        <f t="shared" si="8"/>
        <v>49.999974309978882</v>
      </c>
      <c r="H206" s="11">
        <f t="shared" si="9"/>
        <v>1946281</v>
      </c>
    </row>
    <row r="207" spans="1:8" ht="31.2" x14ac:dyDescent="0.3">
      <c r="A207" s="7" t="s">
        <v>394</v>
      </c>
      <c r="B207" s="15" t="s">
        <v>395</v>
      </c>
      <c r="C207" s="7"/>
      <c r="D207" s="16">
        <v>18393800</v>
      </c>
      <c r="E207" s="16">
        <v>45995949.899999999</v>
      </c>
      <c r="F207" s="16">
        <v>13782308</v>
      </c>
      <c r="G207" s="11">
        <f t="shared" si="8"/>
        <v>29.964177345971066</v>
      </c>
      <c r="H207" s="11">
        <f t="shared" si="9"/>
        <v>45995949.899999999</v>
      </c>
    </row>
    <row r="208" spans="1:8" ht="31.2" outlineLevel="1" x14ac:dyDescent="0.3">
      <c r="A208" s="7" t="s">
        <v>396</v>
      </c>
      <c r="B208" s="15" t="s">
        <v>397</v>
      </c>
      <c r="C208" s="7"/>
      <c r="D208" s="16">
        <v>18393800</v>
      </c>
      <c r="E208" s="16">
        <v>45995949.899999999</v>
      </c>
      <c r="F208" s="16">
        <v>13782308</v>
      </c>
      <c r="G208" s="11">
        <f t="shared" si="8"/>
        <v>29.964177345971066</v>
      </c>
      <c r="H208" s="11">
        <f t="shared" si="9"/>
        <v>45995949.899999999</v>
      </c>
    </row>
    <row r="209" spans="1:8" ht="62.4" outlineLevel="3" x14ac:dyDescent="0.3">
      <c r="A209" s="7" t="s">
        <v>398</v>
      </c>
      <c r="B209" s="15" t="s">
        <v>399</v>
      </c>
      <c r="C209" s="7" t="s">
        <v>12</v>
      </c>
      <c r="D209" s="16">
        <v>3000000</v>
      </c>
      <c r="E209" s="16">
        <v>2765870.49</v>
      </c>
      <c r="F209" s="16">
        <v>0</v>
      </c>
      <c r="G209" s="11">
        <f t="shared" si="8"/>
        <v>0</v>
      </c>
      <c r="H209" s="11">
        <f t="shared" si="9"/>
        <v>2765870.49</v>
      </c>
    </row>
    <row r="210" spans="1:8" ht="62.4" outlineLevel="3" x14ac:dyDescent="0.3">
      <c r="A210" s="7" t="s">
        <v>400</v>
      </c>
      <c r="B210" s="15" t="s">
        <v>401</v>
      </c>
      <c r="C210" s="7" t="s">
        <v>12</v>
      </c>
      <c r="D210" s="16">
        <v>0</v>
      </c>
      <c r="E210" s="16">
        <v>60000</v>
      </c>
      <c r="F210" s="16">
        <v>0</v>
      </c>
      <c r="G210" s="11">
        <f t="shared" si="8"/>
        <v>0</v>
      </c>
      <c r="H210" s="11">
        <f t="shared" si="9"/>
        <v>60000</v>
      </c>
    </row>
    <row r="211" spans="1:8" ht="46.8" outlineLevel="3" x14ac:dyDescent="0.3">
      <c r="A211" s="7" t="s">
        <v>402</v>
      </c>
      <c r="B211" s="15" t="s">
        <v>403</v>
      </c>
      <c r="C211" s="7" t="s">
        <v>12</v>
      </c>
      <c r="D211" s="16">
        <v>1000000</v>
      </c>
      <c r="E211" s="16">
        <v>636770.41</v>
      </c>
      <c r="F211" s="16">
        <v>0</v>
      </c>
      <c r="G211" s="11">
        <f t="shared" si="8"/>
        <v>0</v>
      </c>
      <c r="H211" s="11">
        <f t="shared" si="9"/>
        <v>636770.41</v>
      </c>
    </row>
    <row r="212" spans="1:8" ht="78" outlineLevel="3" x14ac:dyDescent="0.3">
      <c r="A212" s="7" t="s">
        <v>404</v>
      </c>
      <c r="B212" s="15" t="s">
        <v>405</v>
      </c>
      <c r="C212" s="7" t="s">
        <v>12</v>
      </c>
      <c r="D212" s="16">
        <v>0</v>
      </c>
      <c r="E212" s="16">
        <v>138551</v>
      </c>
      <c r="F212" s="16">
        <v>0</v>
      </c>
      <c r="G212" s="11">
        <f t="shared" si="8"/>
        <v>0</v>
      </c>
      <c r="H212" s="11">
        <f t="shared" si="9"/>
        <v>138551</v>
      </c>
    </row>
    <row r="213" spans="1:8" ht="62.4" outlineLevel="3" x14ac:dyDescent="0.3">
      <c r="A213" s="7" t="s">
        <v>406</v>
      </c>
      <c r="B213" s="15" t="s">
        <v>407</v>
      </c>
      <c r="C213" s="7" t="s">
        <v>12</v>
      </c>
      <c r="D213" s="16">
        <v>0</v>
      </c>
      <c r="E213" s="16">
        <v>5464094</v>
      </c>
      <c r="F213" s="16">
        <v>2732004</v>
      </c>
      <c r="G213" s="11">
        <f t="shared" si="8"/>
        <v>49.999213044285106</v>
      </c>
      <c r="H213" s="11">
        <f t="shared" si="9"/>
        <v>5464094</v>
      </c>
    </row>
    <row r="214" spans="1:8" ht="78" outlineLevel="3" x14ac:dyDescent="0.3">
      <c r="A214" s="7" t="s">
        <v>408</v>
      </c>
      <c r="B214" s="15" t="s">
        <v>409</v>
      </c>
      <c r="C214" s="7" t="s">
        <v>12</v>
      </c>
      <c r="D214" s="16">
        <v>8097200</v>
      </c>
      <c r="E214" s="16">
        <v>8091200</v>
      </c>
      <c r="F214" s="16">
        <v>4233000</v>
      </c>
      <c r="G214" s="11">
        <f t="shared" si="8"/>
        <v>52.316096499901136</v>
      </c>
      <c r="H214" s="11">
        <f t="shared" si="9"/>
        <v>8091200</v>
      </c>
    </row>
    <row r="215" spans="1:8" ht="78" outlineLevel="3" x14ac:dyDescent="0.3">
      <c r="A215" s="7" t="s">
        <v>410</v>
      </c>
      <c r="B215" s="15" t="s">
        <v>411</v>
      </c>
      <c r="C215" s="7" t="s">
        <v>12</v>
      </c>
      <c r="D215" s="16">
        <v>6121600</v>
      </c>
      <c r="E215" s="16">
        <v>6121600</v>
      </c>
      <c r="F215" s="16">
        <v>2932889</v>
      </c>
      <c r="G215" s="11">
        <f t="shared" si="8"/>
        <v>47.910497255619447</v>
      </c>
      <c r="H215" s="11">
        <f t="shared" si="9"/>
        <v>6121600</v>
      </c>
    </row>
    <row r="216" spans="1:8" ht="78" outlineLevel="3" x14ac:dyDescent="0.3">
      <c r="A216" s="7" t="s">
        <v>412</v>
      </c>
      <c r="B216" s="15" t="s">
        <v>413</v>
      </c>
      <c r="C216" s="7" t="s">
        <v>12</v>
      </c>
      <c r="D216" s="16">
        <v>0</v>
      </c>
      <c r="E216" s="16">
        <v>2373000</v>
      </c>
      <c r="F216" s="16">
        <v>0</v>
      </c>
      <c r="G216" s="11">
        <f t="shared" si="8"/>
        <v>0</v>
      </c>
      <c r="H216" s="11">
        <f t="shared" si="9"/>
        <v>2373000</v>
      </c>
    </row>
    <row r="217" spans="1:8" ht="78" outlineLevel="3" x14ac:dyDescent="0.3">
      <c r="A217" s="7" t="s">
        <v>414</v>
      </c>
      <c r="B217" s="15" t="s">
        <v>415</v>
      </c>
      <c r="C217" s="7" t="s">
        <v>12</v>
      </c>
      <c r="D217" s="16">
        <v>175000</v>
      </c>
      <c r="E217" s="16">
        <v>197100</v>
      </c>
      <c r="F217" s="16">
        <v>35915</v>
      </c>
      <c r="G217" s="11">
        <f t="shared" si="8"/>
        <v>18.221714865550481</v>
      </c>
      <c r="H217" s="11">
        <f t="shared" si="9"/>
        <v>197100</v>
      </c>
    </row>
    <row r="218" spans="1:8" ht="93.6" outlineLevel="3" x14ac:dyDescent="0.3">
      <c r="A218" s="7" t="s">
        <v>416</v>
      </c>
      <c r="B218" s="17" t="s">
        <v>417</v>
      </c>
      <c r="C218" s="7" t="s">
        <v>12</v>
      </c>
      <c r="D218" s="16">
        <v>0</v>
      </c>
      <c r="E218" s="16">
        <v>16240734</v>
      </c>
      <c r="F218" s="16">
        <v>0</v>
      </c>
      <c r="G218" s="11">
        <f t="shared" si="8"/>
        <v>0</v>
      </c>
      <c r="H218" s="11">
        <f t="shared" si="9"/>
        <v>16240734</v>
      </c>
    </row>
    <row r="219" spans="1:8" ht="62.4" outlineLevel="3" x14ac:dyDescent="0.3">
      <c r="A219" s="7" t="s">
        <v>418</v>
      </c>
      <c r="B219" s="15" t="s">
        <v>419</v>
      </c>
      <c r="C219" s="7" t="s">
        <v>12</v>
      </c>
      <c r="D219" s="16">
        <v>0</v>
      </c>
      <c r="E219" s="16">
        <v>3313500</v>
      </c>
      <c r="F219" s="16">
        <v>3313500</v>
      </c>
      <c r="G219" s="11">
        <f t="shared" si="8"/>
        <v>100</v>
      </c>
      <c r="H219" s="11">
        <f t="shared" si="9"/>
        <v>3313500</v>
      </c>
    </row>
    <row r="220" spans="1:8" ht="78" outlineLevel="3" x14ac:dyDescent="0.3">
      <c r="A220" s="7" t="s">
        <v>420</v>
      </c>
      <c r="B220" s="15" t="s">
        <v>421</v>
      </c>
      <c r="C220" s="7" t="s">
        <v>12</v>
      </c>
      <c r="D220" s="16">
        <v>0</v>
      </c>
      <c r="E220" s="16">
        <v>593530</v>
      </c>
      <c r="F220" s="16">
        <v>535000</v>
      </c>
      <c r="G220" s="11">
        <f t="shared" si="8"/>
        <v>90.138661904200291</v>
      </c>
      <c r="H220" s="11">
        <f t="shared" si="9"/>
        <v>593530</v>
      </c>
    </row>
    <row r="221" spans="1:8" ht="31.2" x14ac:dyDescent="0.3">
      <c r="A221" s="7" t="s">
        <v>422</v>
      </c>
      <c r="B221" s="15" t="s">
        <v>423</v>
      </c>
      <c r="C221" s="7"/>
      <c r="D221" s="16">
        <v>0</v>
      </c>
      <c r="E221" s="16">
        <v>197869.1</v>
      </c>
      <c r="F221" s="16">
        <v>45954.99</v>
      </c>
      <c r="G221" s="11">
        <f t="shared" si="8"/>
        <v>23.224945178403296</v>
      </c>
      <c r="H221" s="11">
        <f t="shared" si="9"/>
        <v>197869.1</v>
      </c>
    </row>
    <row r="222" spans="1:8" ht="31.2" outlineLevel="1" x14ac:dyDescent="0.3">
      <c r="A222" s="7" t="s">
        <v>424</v>
      </c>
      <c r="B222" s="15" t="s">
        <v>425</v>
      </c>
      <c r="C222" s="7"/>
      <c r="D222" s="16">
        <v>0</v>
      </c>
      <c r="E222" s="16">
        <v>197869.1</v>
      </c>
      <c r="F222" s="16">
        <v>45954.99</v>
      </c>
      <c r="G222" s="11">
        <f t="shared" si="8"/>
        <v>23.224945178403296</v>
      </c>
      <c r="H222" s="11">
        <f t="shared" si="9"/>
        <v>197869.1</v>
      </c>
    </row>
    <row r="223" spans="1:8" ht="78" outlineLevel="3" x14ac:dyDescent="0.3">
      <c r="A223" s="7" t="s">
        <v>426</v>
      </c>
      <c r="B223" s="15" t="s">
        <v>427</v>
      </c>
      <c r="C223" s="7" t="s">
        <v>11</v>
      </c>
      <c r="D223" s="16">
        <v>0</v>
      </c>
      <c r="E223" s="16">
        <v>197869.1</v>
      </c>
      <c r="F223" s="16">
        <v>45954.99</v>
      </c>
      <c r="G223" s="11">
        <f t="shared" si="8"/>
        <v>23.224945178403296</v>
      </c>
      <c r="H223" s="11">
        <f t="shared" si="9"/>
        <v>197869.1</v>
      </c>
    </row>
    <row r="224" spans="1:8" ht="31.2" x14ac:dyDescent="0.3">
      <c r="A224" s="7" t="s">
        <v>428</v>
      </c>
      <c r="B224" s="15" t="s">
        <v>429</v>
      </c>
      <c r="C224" s="7"/>
      <c r="D224" s="16">
        <v>2534317</v>
      </c>
      <c r="E224" s="16">
        <v>2745353</v>
      </c>
      <c r="F224" s="16">
        <v>1383734.04</v>
      </c>
      <c r="G224" s="11">
        <f t="shared" si="8"/>
        <v>50.402772976735598</v>
      </c>
      <c r="H224" s="11">
        <f t="shared" si="9"/>
        <v>2745353</v>
      </c>
    </row>
    <row r="225" spans="1:8" ht="31.2" outlineLevel="1" x14ac:dyDescent="0.3">
      <c r="A225" s="7" t="s">
        <v>430</v>
      </c>
      <c r="B225" s="15" t="s">
        <v>431</v>
      </c>
      <c r="C225" s="7"/>
      <c r="D225" s="16">
        <v>2534317</v>
      </c>
      <c r="E225" s="16">
        <v>2745353</v>
      </c>
      <c r="F225" s="16">
        <v>1383734.04</v>
      </c>
      <c r="G225" s="11">
        <f t="shared" si="8"/>
        <v>50.402772976735598</v>
      </c>
      <c r="H225" s="11">
        <f t="shared" si="9"/>
        <v>2745353</v>
      </c>
    </row>
    <row r="226" spans="1:8" ht="46.8" outlineLevel="3" x14ac:dyDescent="0.3">
      <c r="A226" s="7" t="s">
        <v>432</v>
      </c>
      <c r="B226" s="15" t="s">
        <v>433</v>
      </c>
      <c r="C226" s="7" t="s">
        <v>434</v>
      </c>
      <c r="D226" s="16">
        <v>1190174</v>
      </c>
      <c r="E226" s="16">
        <v>1644684</v>
      </c>
      <c r="F226" s="16">
        <v>1117436.95</v>
      </c>
      <c r="G226" s="11">
        <f t="shared" si="8"/>
        <v>67.942349411801899</v>
      </c>
      <c r="H226" s="11">
        <f t="shared" si="9"/>
        <v>1644684</v>
      </c>
    </row>
    <row r="227" spans="1:8" ht="46.8" outlineLevel="3" x14ac:dyDescent="0.3">
      <c r="A227" s="7" t="s">
        <v>435</v>
      </c>
      <c r="B227" s="15" t="s">
        <v>436</v>
      </c>
      <c r="C227" s="7" t="s">
        <v>434</v>
      </c>
      <c r="D227" s="16">
        <v>1153685</v>
      </c>
      <c r="E227" s="16">
        <v>910211</v>
      </c>
      <c r="F227" s="16">
        <v>237987.38</v>
      </c>
      <c r="G227" s="11">
        <f t="shared" si="8"/>
        <v>26.146396824472568</v>
      </c>
      <c r="H227" s="11">
        <f t="shared" si="9"/>
        <v>910211</v>
      </c>
    </row>
    <row r="228" spans="1:8" ht="46.8" outlineLevel="3" x14ac:dyDescent="0.3">
      <c r="A228" s="7" t="s">
        <v>437</v>
      </c>
      <c r="B228" s="15" t="s">
        <v>438</v>
      </c>
      <c r="C228" s="7" t="s">
        <v>434</v>
      </c>
      <c r="D228" s="16">
        <v>190458</v>
      </c>
      <c r="E228" s="16">
        <v>190458</v>
      </c>
      <c r="F228" s="16">
        <v>28309.71</v>
      </c>
      <c r="G228" s="11">
        <f t="shared" si="8"/>
        <v>14.864017263648677</v>
      </c>
      <c r="H228" s="11">
        <f t="shared" si="9"/>
        <v>190458</v>
      </c>
    </row>
  </sheetData>
  <mergeCells count="2">
    <mergeCell ref="F1:H1"/>
    <mergeCell ref="A3:H3"/>
  </mergeCells>
  <pageMargins left="0.74803149606299213" right="0.74803149606299213" top="0.98425196850393704" bottom="0.98425196850393704" header="0.51181102362204722" footer="0.51181102362204722"/>
  <pageSetup paperSize="9" scale="4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Бюджет</vt:lpstr>
      <vt:lpstr>Бюджет!APPT</vt:lpstr>
      <vt:lpstr>Бюджет!FIO</vt:lpstr>
      <vt:lpstr>Бюджет!SIGN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suhova</dc:creator>
  <dc:description>POI HSSF rep:2.56.0.405</dc:description>
  <cp:lastModifiedBy>Админ</cp:lastModifiedBy>
  <cp:lastPrinted>2025-07-17T02:32:06Z</cp:lastPrinted>
  <dcterms:created xsi:type="dcterms:W3CDTF">2025-07-09T08:57:32Z</dcterms:created>
  <dcterms:modified xsi:type="dcterms:W3CDTF">2025-07-18T04:22:17Z</dcterms:modified>
</cp:coreProperties>
</file>